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11.xml" ContentType="application/vnd.openxmlformats-officedocument.drawingml.chart+xml"/>
  <Override PartName="/xl/drawings/drawing10.xml" ContentType="application/vnd.openxmlformats-officedocument.drawing+xml"/>
  <Override PartName="/xl/charts/chart12.xml" ContentType="application/vnd.openxmlformats-officedocument.drawingml.chart+xml"/>
  <Override PartName="/xl/drawings/drawing11.xml" ContentType="application/vnd.openxmlformats-officedocument.drawing+xml"/>
  <Override PartName="/xl/charts/chart13.xml" ContentType="application/vnd.openxmlformats-officedocument.drawingml.chart+xml"/>
  <Override PartName="/xl/drawings/drawing12.xml" ContentType="application/vnd.openxmlformats-officedocument.drawing+xml"/>
  <Override PartName="/xl/charts/chart14.xml" ContentType="application/vnd.openxmlformats-officedocument.drawingml.chart+xml"/>
  <Override PartName="/xl/drawings/drawing13.xml" ContentType="application/vnd.openxmlformats-officedocument.drawing+xml"/>
  <Override PartName="/xl/charts/chart1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rren\googledrive2\Labwork\Data\IV\pbs archived results\Categorized data\"/>
    </mc:Choice>
  </mc:AlternateContent>
  <bookViews>
    <workbookView xWindow="0" yWindow="0" windowWidth="11085" windowHeight="4830"/>
  </bookViews>
  <sheets>
    <sheet name="summary" sheetId="4" r:id="rId1"/>
    <sheet name="Sheet1" sheetId="1" r:id="rId2"/>
    <sheet name="Sheet2" sheetId="2" r:id="rId3"/>
    <sheet name="Sheet3" sheetId="3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4" sheetId="12" r:id="rId12"/>
    <sheet name="Sheet12" sheetId="13" r:id="rId13"/>
    <sheet name="Sheet13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5" l="1"/>
  <c r="K11" i="12"/>
  <c r="K12" i="12"/>
  <c r="K13" i="12"/>
  <c r="K14" i="12"/>
  <c r="B14" i="12" s="1"/>
  <c r="K15" i="12"/>
  <c r="K16" i="12"/>
  <c r="K17" i="12"/>
  <c r="K18" i="12"/>
  <c r="B18" i="12" s="1"/>
  <c r="K19" i="12"/>
  <c r="K20" i="12"/>
  <c r="K21" i="12"/>
  <c r="B21" i="12" s="1"/>
  <c r="K22" i="12"/>
  <c r="B22" i="12" s="1"/>
  <c r="K23" i="12"/>
  <c r="K24" i="12"/>
  <c r="K25" i="12"/>
  <c r="B25" i="12" s="1"/>
  <c r="K26" i="12"/>
  <c r="B26" i="12" s="1"/>
  <c r="K27" i="12"/>
  <c r="K28" i="12"/>
  <c r="K29" i="12"/>
  <c r="K30" i="12"/>
  <c r="B30" i="12" s="1"/>
  <c r="K31" i="12"/>
  <c r="K32" i="12"/>
  <c r="K33" i="12"/>
  <c r="K34" i="12"/>
  <c r="B34" i="12" s="1"/>
  <c r="K35" i="12"/>
  <c r="K36" i="12"/>
  <c r="K37" i="12"/>
  <c r="B37" i="12" s="1"/>
  <c r="K38" i="12"/>
  <c r="B38" i="12" s="1"/>
  <c r="K39" i="12"/>
  <c r="K40" i="12"/>
  <c r="K41" i="12"/>
  <c r="B41" i="12" s="1"/>
  <c r="K42" i="12"/>
  <c r="B42" i="12" s="1"/>
  <c r="K43" i="12"/>
  <c r="K44" i="12"/>
  <c r="K45" i="12"/>
  <c r="K46" i="12"/>
  <c r="B46" i="12" s="1"/>
  <c r="K47" i="12"/>
  <c r="K48" i="12"/>
  <c r="K49" i="12"/>
  <c r="K50" i="12"/>
  <c r="B50" i="12" s="1"/>
  <c r="K51" i="12"/>
  <c r="K52" i="12"/>
  <c r="K53" i="12"/>
  <c r="B53" i="12" s="1"/>
  <c r="K54" i="12"/>
  <c r="B54" i="12" s="1"/>
  <c r="K55" i="12"/>
  <c r="K56" i="12"/>
  <c r="K57" i="12"/>
  <c r="B57" i="12" s="1"/>
  <c r="K58" i="12"/>
  <c r="B58" i="12" s="1"/>
  <c r="K59" i="12"/>
  <c r="K60" i="12"/>
  <c r="K61" i="12"/>
  <c r="K62" i="12"/>
  <c r="B62" i="12" s="1"/>
  <c r="K63" i="12"/>
  <c r="K64" i="12"/>
  <c r="K65" i="12"/>
  <c r="K66" i="12"/>
  <c r="B66" i="12" s="1"/>
  <c r="K67" i="12"/>
  <c r="K68" i="12"/>
  <c r="K69" i="12"/>
  <c r="B69" i="12" s="1"/>
  <c r="K70" i="12"/>
  <c r="B70" i="12" s="1"/>
  <c r="K71" i="12"/>
  <c r="K72" i="12"/>
  <c r="K73" i="12"/>
  <c r="B73" i="12" s="1"/>
  <c r="K74" i="12"/>
  <c r="B74" i="12" s="1"/>
  <c r="K75" i="12"/>
  <c r="K76" i="12"/>
  <c r="K77" i="12"/>
  <c r="K78" i="12"/>
  <c r="B78" i="12" s="1"/>
  <c r="K79" i="12"/>
  <c r="K80" i="12"/>
  <c r="K81" i="12"/>
  <c r="K82" i="12"/>
  <c r="B82" i="12" s="1"/>
  <c r="K83" i="12"/>
  <c r="K84" i="12"/>
  <c r="K85" i="12"/>
  <c r="B85" i="12" s="1"/>
  <c r="K86" i="12"/>
  <c r="B86" i="12" s="1"/>
  <c r="K87" i="12"/>
  <c r="K88" i="12"/>
  <c r="K89" i="12"/>
  <c r="B89" i="12" s="1"/>
  <c r="K90" i="12"/>
  <c r="B90" i="12" s="1"/>
  <c r="K91" i="12"/>
  <c r="K92" i="12"/>
  <c r="K93" i="12"/>
  <c r="K94" i="12"/>
  <c r="B94" i="12" s="1"/>
  <c r="K95" i="12"/>
  <c r="K96" i="12"/>
  <c r="K97" i="12"/>
  <c r="K98" i="12"/>
  <c r="B98" i="12" s="1"/>
  <c r="K99" i="12"/>
  <c r="K100" i="12"/>
  <c r="K101" i="12"/>
  <c r="B101" i="12" s="1"/>
  <c r="K102" i="12"/>
  <c r="B102" i="12" s="1"/>
  <c r="K103" i="12"/>
  <c r="K104" i="12"/>
  <c r="K105" i="12"/>
  <c r="B105" i="12" s="1"/>
  <c r="K106" i="12"/>
  <c r="B106" i="12" s="1"/>
  <c r="K107" i="12"/>
  <c r="K108" i="12"/>
  <c r="K109" i="12"/>
  <c r="K110" i="12"/>
  <c r="B110" i="12" s="1"/>
  <c r="K111" i="12"/>
  <c r="K112" i="12"/>
  <c r="K113" i="12"/>
  <c r="K114" i="12"/>
  <c r="B114" i="12" s="1"/>
  <c r="K115" i="12"/>
  <c r="K116" i="12"/>
  <c r="K117" i="12"/>
  <c r="B117" i="12" s="1"/>
  <c r="K118" i="12"/>
  <c r="B118" i="12" s="1"/>
  <c r="K119" i="12"/>
  <c r="K120" i="12"/>
  <c r="K121" i="12"/>
  <c r="B121" i="12" s="1"/>
  <c r="K122" i="12"/>
  <c r="B122" i="12" s="1"/>
  <c r="K123" i="12"/>
  <c r="K124" i="12"/>
  <c r="K125" i="12"/>
  <c r="K126" i="12"/>
  <c r="B126" i="12" s="1"/>
  <c r="K127" i="12"/>
  <c r="K128" i="12"/>
  <c r="K129" i="12"/>
  <c r="K130" i="12"/>
  <c r="B130" i="12" s="1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K147" i="12"/>
  <c r="K148" i="12"/>
  <c r="K149" i="12"/>
  <c r="K150" i="12"/>
  <c r="K151" i="12"/>
  <c r="K152" i="12"/>
  <c r="K153" i="12"/>
  <c r="K154" i="12"/>
  <c r="K155" i="12"/>
  <c r="K156" i="12"/>
  <c r="K157" i="12"/>
  <c r="K158" i="12"/>
  <c r="K159" i="12"/>
  <c r="K160" i="12"/>
  <c r="K161" i="12"/>
  <c r="K162" i="12"/>
  <c r="K163" i="12"/>
  <c r="K164" i="12"/>
  <c r="K165" i="12"/>
  <c r="K166" i="12"/>
  <c r="K167" i="12"/>
  <c r="K168" i="12"/>
  <c r="K169" i="12"/>
  <c r="K170" i="12"/>
  <c r="K171" i="12"/>
  <c r="K172" i="12"/>
  <c r="K173" i="12"/>
  <c r="K174" i="12"/>
  <c r="K175" i="12"/>
  <c r="K176" i="12"/>
  <c r="K177" i="12"/>
  <c r="K178" i="12"/>
  <c r="K179" i="12"/>
  <c r="K180" i="12"/>
  <c r="K181" i="12"/>
  <c r="K182" i="12"/>
  <c r="K183" i="12"/>
  <c r="K184" i="12"/>
  <c r="K185" i="12"/>
  <c r="K186" i="12"/>
  <c r="K187" i="12"/>
  <c r="K188" i="12"/>
  <c r="K189" i="12"/>
  <c r="K190" i="12"/>
  <c r="K191" i="12"/>
  <c r="K192" i="12"/>
  <c r="K193" i="12"/>
  <c r="K194" i="12"/>
  <c r="K195" i="12"/>
  <c r="K196" i="12"/>
  <c r="K197" i="12"/>
  <c r="K198" i="12"/>
  <c r="K199" i="12"/>
  <c r="K200" i="12"/>
  <c r="K201" i="12"/>
  <c r="K202" i="12"/>
  <c r="K203" i="12"/>
  <c r="K204" i="12"/>
  <c r="K205" i="12"/>
  <c r="K206" i="12"/>
  <c r="K207" i="12"/>
  <c r="K208" i="12"/>
  <c r="K209" i="12"/>
  <c r="K210" i="12"/>
  <c r="K211" i="12"/>
  <c r="K212" i="12"/>
  <c r="K213" i="12"/>
  <c r="K214" i="12"/>
  <c r="K215" i="12"/>
  <c r="K216" i="12"/>
  <c r="K217" i="12"/>
  <c r="K218" i="12"/>
  <c r="K219" i="12"/>
  <c r="K220" i="12"/>
  <c r="K221" i="12"/>
  <c r="K222" i="12"/>
  <c r="K10" i="12"/>
  <c r="B11" i="12"/>
  <c r="B12" i="12"/>
  <c r="B13" i="12"/>
  <c r="B15" i="12"/>
  <c r="B16" i="12"/>
  <c r="B17" i="12"/>
  <c r="B19" i="12"/>
  <c r="B20" i="12"/>
  <c r="B23" i="12"/>
  <c r="B24" i="12"/>
  <c r="B27" i="12"/>
  <c r="B28" i="12"/>
  <c r="B29" i="12"/>
  <c r="B31" i="12"/>
  <c r="B32" i="12"/>
  <c r="B33" i="12"/>
  <c r="B35" i="12"/>
  <c r="B36" i="12"/>
  <c r="B39" i="12"/>
  <c r="B40" i="12"/>
  <c r="B43" i="12"/>
  <c r="B44" i="12"/>
  <c r="B45" i="12"/>
  <c r="B47" i="12"/>
  <c r="B48" i="12"/>
  <c r="B49" i="12"/>
  <c r="B51" i="12"/>
  <c r="B52" i="12"/>
  <c r="B55" i="12"/>
  <c r="B56" i="12"/>
  <c r="B59" i="12"/>
  <c r="B60" i="12"/>
  <c r="B61" i="12"/>
  <c r="B63" i="12"/>
  <c r="B64" i="12"/>
  <c r="B65" i="12"/>
  <c r="B67" i="12"/>
  <c r="B68" i="12"/>
  <c r="B71" i="12"/>
  <c r="B72" i="12"/>
  <c r="B75" i="12"/>
  <c r="B76" i="12"/>
  <c r="B77" i="12"/>
  <c r="B79" i="12"/>
  <c r="B80" i="12"/>
  <c r="B81" i="12"/>
  <c r="B83" i="12"/>
  <c r="B84" i="12"/>
  <c r="B87" i="12"/>
  <c r="B88" i="12"/>
  <c r="B91" i="12"/>
  <c r="B92" i="12"/>
  <c r="B93" i="12"/>
  <c r="B95" i="12"/>
  <c r="B96" i="12"/>
  <c r="B97" i="12"/>
  <c r="B99" i="12"/>
  <c r="B100" i="12"/>
  <c r="B103" i="12"/>
  <c r="B104" i="12"/>
  <c r="B107" i="12"/>
  <c r="B108" i="12"/>
  <c r="B109" i="12"/>
  <c r="B111" i="12"/>
  <c r="B112" i="12"/>
  <c r="B113" i="12"/>
  <c r="B115" i="12"/>
  <c r="B116" i="12"/>
  <c r="B119" i="12"/>
  <c r="B120" i="12"/>
  <c r="B123" i="12"/>
  <c r="B124" i="12"/>
  <c r="B125" i="12"/>
  <c r="B127" i="12"/>
  <c r="B128" i="12"/>
  <c r="B129" i="12"/>
  <c r="B131" i="12"/>
  <c r="B132" i="12"/>
  <c r="G5" i="4"/>
  <c r="K410" i="14" l="1"/>
  <c r="J410" i="14"/>
  <c r="K409" i="14"/>
  <c r="J409" i="14"/>
  <c r="K408" i="14"/>
  <c r="J408" i="14"/>
  <c r="K407" i="14"/>
  <c r="J407" i="14"/>
  <c r="K406" i="14"/>
  <c r="J406" i="14"/>
  <c r="K405" i="14"/>
  <c r="J405" i="14"/>
  <c r="K404" i="14"/>
  <c r="J404" i="14"/>
  <c r="K403" i="14"/>
  <c r="J403" i="14"/>
  <c r="K402" i="14"/>
  <c r="J402" i="14"/>
  <c r="K401" i="14"/>
  <c r="J401" i="14"/>
  <c r="K400" i="14"/>
  <c r="J400" i="14"/>
  <c r="K399" i="14"/>
  <c r="J399" i="14"/>
  <c r="K398" i="14"/>
  <c r="J398" i="14"/>
  <c r="K397" i="14"/>
  <c r="J397" i="14"/>
  <c r="K396" i="14"/>
  <c r="J396" i="14"/>
  <c r="K395" i="14"/>
  <c r="J395" i="14"/>
  <c r="K394" i="14"/>
  <c r="J394" i="14"/>
  <c r="K393" i="14"/>
  <c r="J393" i="14"/>
  <c r="K392" i="14"/>
  <c r="J392" i="14"/>
  <c r="K391" i="14"/>
  <c r="J391" i="14"/>
  <c r="K390" i="14"/>
  <c r="J390" i="14"/>
  <c r="K389" i="14"/>
  <c r="J389" i="14"/>
  <c r="K388" i="14"/>
  <c r="J388" i="14"/>
  <c r="K387" i="14"/>
  <c r="J387" i="14"/>
  <c r="K386" i="14"/>
  <c r="J386" i="14"/>
  <c r="K385" i="14"/>
  <c r="J385" i="14"/>
  <c r="K384" i="14"/>
  <c r="J384" i="14"/>
  <c r="K383" i="14"/>
  <c r="J383" i="14"/>
  <c r="K382" i="14"/>
  <c r="J382" i="14"/>
  <c r="K381" i="14"/>
  <c r="J381" i="14"/>
  <c r="K380" i="14"/>
  <c r="J380" i="14"/>
  <c r="K379" i="14"/>
  <c r="J379" i="14"/>
  <c r="K378" i="14"/>
  <c r="J378" i="14"/>
  <c r="K377" i="14"/>
  <c r="J377" i="14"/>
  <c r="K376" i="14"/>
  <c r="J376" i="14"/>
  <c r="K375" i="14"/>
  <c r="J375" i="14"/>
  <c r="K374" i="14"/>
  <c r="J374" i="14"/>
  <c r="K373" i="14"/>
  <c r="J373" i="14"/>
  <c r="K372" i="14"/>
  <c r="J372" i="14"/>
  <c r="K371" i="14"/>
  <c r="J371" i="14"/>
  <c r="K370" i="14"/>
  <c r="J370" i="14"/>
  <c r="K369" i="14"/>
  <c r="J369" i="14"/>
  <c r="K368" i="14"/>
  <c r="J368" i="14"/>
  <c r="K367" i="14"/>
  <c r="J367" i="14"/>
  <c r="K366" i="14"/>
  <c r="J366" i="14"/>
  <c r="K365" i="14"/>
  <c r="J365" i="14"/>
  <c r="K364" i="14"/>
  <c r="J364" i="14"/>
  <c r="K363" i="14"/>
  <c r="J363" i="14"/>
  <c r="K362" i="14"/>
  <c r="J362" i="14"/>
  <c r="K361" i="14"/>
  <c r="J361" i="14"/>
  <c r="K360" i="14"/>
  <c r="J360" i="14"/>
  <c r="K359" i="14"/>
  <c r="J359" i="14"/>
  <c r="K358" i="14"/>
  <c r="J358" i="14"/>
  <c r="K357" i="14"/>
  <c r="J357" i="14"/>
  <c r="K356" i="14"/>
  <c r="J356" i="14"/>
  <c r="K355" i="14"/>
  <c r="J355" i="14"/>
  <c r="K354" i="14"/>
  <c r="J354" i="14"/>
  <c r="K353" i="14"/>
  <c r="J353" i="14"/>
  <c r="K352" i="14"/>
  <c r="J352" i="14"/>
  <c r="K351" i="14"/>
  <c r="J351" i="14"/>
  <c r="K350" i="14"/>
  <c r="J350" i="14"/>
  <c r="K349" i="14"/>
  <c r="J349" i="14"/>
  <c r="K348" i="14"/>
  <c r="J348" i="14"/>
  <c r="K347" i="14"/>
  <c r="J347" i="14"/>
  <c r="K346" i="14"/>
  <c r="J346" i="14"/>
  <c r="K345" i="14"/>
  <c r="J345" i="14"/>
  <c r="K344" i="14"/>
  <c r="J344" i="14"/>
  <c r="K343" i="14"/>
  <c r="J343" i="14"/>
  <c r="K342" i="14"/>
  <c r="J342" i="14"/>
  <c r="K341" i="14"/>
  <c r="J341" i="14"/>
  <c r="K340" i="14"/>
  <c r="J340" i="14"/>
  <c r="K339" i="14"/>
  <c r="J339" i="14"/>
  <c r="K338" i="14"/>
  <c r="J338" i="14"/>
  <c r="K337" i="14"/>
  <c r="J337" i="14"/>
  <c r="K336" i="14"/>
  <c r="J336" i="14"/>
  <c r="K335" i="14"/>
  <c r="J335" i="14"/>
  <c r="K334" i="14"/>
  <c r="J334" i="14"/>
  <c r="K333" i="14"/>
  <c r="J333" i="14"/>
  <c r="K332" i="14"/>
  <c r="J332" i="14"/>
  <c r="K331" i="14"/>
  <c r="J331" i="14"/>
  <c r="K330" i="14"/>
  <c r="J330" i="14"/>
  <c r="K329" i="14"/>
  <c r="J329" i="14"/>
  <c r="K328" i="14"/>
  <c r="J328" i="14"/>
  <c r="K327" i="14"/>
  <c r="J327" i="14"/>
  <c r="K326" i="14"/>
  <c r="J326" i="14"/>
  <c r="K325" i="14"/>
  <c r="J325" i="14"/>
  <c r="K324" i="14"/>
  <c r="J324" i="14"/>
  <c r="K323" i="14"/>
  <c r="J323" i="14"/>
  <c r="K322" i="14"/>
  <c r="J322" i="14"/>
  <c r="K321" i="14"/>
  <c r="J321" i="14"/>
  <c r="K320" i="14"/>
  <c r="J320" i="14"/>
  <c r="K319" i="14"/>
  <c r="J319" i="14"/>
  <c r="K318" i="14"/>
  <c r="J318" i="14"/>
  <c r="K317" i="14"/>
  <c r="J317" i="14"/>
  <c r="K316" i="14"/>
  <c r="J316" i="14"/>
  <c r="K315" i="14"/>
  <c r="J315" i="14"/>
  <c r="K314" i="14"/>
  <c r="J314" i="14"/>
  <c r="K313" i="14"/>
  <c r="J313" i="14"/>
  <c r="K312" i="14"/>
  <c r="J312" i="14"/>
  <c r="K311" i="14"/>
  <c r="J311" i="14"/>
  <c r="K310" i="14"/>
  <c r="J310" i="14"/>
  <c r="K309" i="14"/>
  <c r="J309" i="14"/>
  <c r="K308" i="14"/>
  <c r="J308" i="14"/>
  <c r="K307" i="14"/>
  <c r="J307" i="14"/>
  <c r="K306" i="14"/>
  <c r="J306" i="14"/>
  <c r="K305" i="14"/>
  <c r="J305" i="14"/>
  <c r="K304" i="14"/>
  <c r="J304" i="14"/>
  <c r="K303" i="14"/>
  <c r="J303" i="14"/>
  <c r="K302" i="14"/>
  <c r="J302" i="14"/>
  <c r="K301" i="14"/>
  <c r="J301" i="14"/>
  <c r="K300" i="14"/>
  <c r="J300" i="14"/>
  <c r="K299" i="14"/>
  <c r="J299" i="14"/>
  <c r="K298" i="14"/>
  <c r="J298" i="14"/>
  <c r="K297" i="14"/>
  <c r="J297" i="14"/>
  <c r="K296" i="14"/>
  <c r="J296" i="14"/>
  <c r="K295" i="14"/>
  <c r="J295" i="14"/>
  <c r="K294" i="14"/>
  <c r="J294" i="14"/>
  <c r="K293" i="14"/>
  <c r="J293" i="14"/>
  <c r="K292" i="14"/>
  <c r="J292" i="14"/>
  <c r="K291" i="14"/>
  <c r="J291" i="14"/>
  <c r="K290" i="14"/>
  <c r="J290" i="14"/>
  <c r="K289" i="14"/>
  <c r="J289" i="14"/>
  <c r="K288" i="14"/>
  <c r="J288" i="14"/>
  <c r="K287" i="14"/>
  <c r="J287" i="14"/>
  <c r="K286" i="14"/>
  <c r="J286" i="14"/>
  <c r="K285" i="14"/>
  <c r="J285" i="14"/>
  <c r="K284" i="14"/>
  <c r="J284" i="14"/>
  <c r="K283" i="14"/>
  <c r="J283" i="14"/>
  <c r="K282" i="14"/>
  <c r="J282" i="14"/>
  <c r="K281" i="14"/>
  <c r="J281" i="14"/>
  <c r="K280" i="14"/>
  <c r="J280" i="14"/>
  <c r="K279" i="14"/>
  <c r="J279" i="14"/>
  <c r="K278" i="14"/>
  <c r="J278" i="14"/>
  <c r="K277" i="14"/>
  <c r="J277" i="14"/>
  <c r="K276" i="14"/>
  <c r="J276" i="14"/>
  <c r="K275" i="14"/>
  <c r="J275" i="14"/>
  <c r="K274" i="14"/>
  <c r="J274" i="14"/>
  <c r="K273" i="14"/>
  <c r="J273" i="14"/>
  <c r="K272" i="14"/>
  <c r="J272" i="14"/>
  <c r="K271" i="14"/>
  <c r="J271" i="14"/>
  <c r="K270" i="14"/>
  <c r="J270" i="14"/>
  <c r="K269" i="14"/>
  <c r="J269" i="14"/>
  <c r="K268" i="14"/>
  <c r="J268" i="14"/>
  <c r="K267" i="14"/>
  <c r="J267" i="14"/>
  <c r="K266" i="14"/>
  <c r="J266" i="14"/>
  <c r="K265" i="14"/>
  <c r="J265" i="14"/>
  <c r="K264" i="14"/>
  <c r="J264" i="14"/>
  <c r="K263" i="14"/>
  <c r="J263" i="14"/>
  <c r="K262" i="14"/>
  <c r="J262" i="14"/>
  <c r="K261" i="14"/>
  <c r="J261" i="14"/>
  <c r="K260" i="14"/>
  <c r="J260" i="14"/>
  <c r="K259" i="14"/>
  <c r="J259" i="14"/>
  <c r="K258" i="14"/>
  <c r="J258" i="14"/>
  <c r="K257" i="14"/>
  <c r="J257" i="14"/>
  <c r="K256" i="14"/>
  <c r="J256" i="14"/>
  <c r="K255" i="14"/>
  <c r="J255" i="14"/>
  <c r="K254" i="14"/>
  <c r="J254" i="14"/>
  <c r="K253" i="14"/>
  <c r="J253" i="14"/>
  <c r="K252" i="14"/>
  <c r="J252" i="14"/>
  <c r="K251" i="14"/>
  <c r="J251" i="14"/>
  <c r="K250" i="14"/>
  <c r="J250" i="14"/>
  <c r="K249" i="14"/>
  <c r="J249" i="14"/>
  <c r="K248" i="14"/>
  <c r="J248" i="14"/>
  <c r="K247" i="14"/>
  <c r="J247" i="14"/>
  <c r="K246" i="14"/>
  <c r="J246" i="14"/>
  <c r="K245" i="14"/>
  <c r="J245" i="14"/>
  <c r="K244" i="14"/>
  <c r="J244" i="14"/>
  <c r="K243" i="14"/>
  <c r="J243" i="14"/>
  <c r="K242" i="14"/>
  <c r="J242" i="14"/>
  <c r="K241" i="14"/>
  <c r="J241" i="14"/>
  <c r="K240" i="14"/>
  <c r="J240" i="14"/>
  <c r="K239" i="14"/>
  <c r="J239" i="14"/>
  <c r="K238" i="14"/>
  <c r="J238" i="14"/>
  <c r="K237" i="14"/>
  <c r="J237" i="14"/>
  <c r="K236" i="14"/>
  <c r="J236" i="14"/>
  <c r="K235" i="14"/>
  <c r="J235" i="14"/>
  <c r="K234" i="14"/>
  <c r="J234" i="14"/>
  <c r="K233" i="14"/>
  <c r="J233" i="14"/>
  <c r="K232" i="14"/>
  <c r="J232" i="14"/>
  <c r="K231" i="14"/>
  <c r="J231" i="14"/>
  <c r="K230" i="14"/>
  <c r="J230" i="14"/>
  <c r="K229" i="14"/>
  <c r="J229" i="14"/>
  <c r="K228" i="14"/>
  <c r="J228" i="14"/>
  <c r="K227" i="14"/>
  <c r="J227" i="14"/>
  <c r="K226" i="14"/>
  <c r="J226" i="14"/>
  <c r="K225" i="14"/>
  <c r="J225" i="14"/>
  <c r="K224" i="14"/>
  <c r="J224" i="14"/>
  <c r="K223" i="14"/>
  <c r="J223" i="14"/>
  <c r="K222" i="14"/>
  <c r="J222" i="14"/>
  <c r="K221" i="14"/>
  <c r="J221" i="14"/>
  <c r="K220" i="14"/>
  <c r="J220" i="14"/>
  <c r="K219" i="14"/>
  <c r="J219" i="14"/>
  <c r="K218" i="14"/>
  <c r="J218" i="14"/>
  <c r="K217" i="14"/>
  <c r="J217" i="14"/>
  <c r="K216" i="14"/>
  <c r="J216" i="14"/>
  <c r="K215" i="14"/>
  <c r="J215" i="14"/>
  <c r="K214" i="14"/>
  <c r="J214" i="14"/>
  <c r="K213" i="14"/>
  <c r="J213" i="14"/>
  <c r="K212" i="14"/>
  <c r="J212" i="14"/>
  <c r="K211" i="14"/>
  <c r="J211" i="14"/>
  <c r="K210" i="14"/>
  <c r="J210" i="14"/>
  <c r="K209" i="14"/>
  <c r="J209" i="14"/>
  <c r="K208" i="14"/>
  <c r="J208" i="14"/>
  <c r="K207" i="14"/>
  <c r="J207" i="14"/>
  <c r="K206" i="14"/>
  <c r="J206" i="14"/>
  <c r="K205" i="14"/>
  <c r="J205" i="14"/>
  <c r="K204" i="14"/>
  <c r="J204" i="14"/>
  <c r="K203" i="14"/>
  <c r="J203" i="14"/>
  <c r="K202" i="14"/>
  <c r="J202" i="14"/>
  <c r="K201" i="14"/>
  <c r="J201" i="14"/>
  <c r="K200" i="14"/>
  <c r="J200" i="14"/>
  <c r="K199" i="14"/>
  <c r="J199" i="14"/>
  <c r="K198" i="14"/>
  <c r="J198" i="14"/>
  <c r="K197" i="14"/>
  <c r="J197" i="14"/>
  <c r="K196" i="14"/>
  <c r="J196" i="14"/>
  <c r="K195" i="14"/>
  <c r="J195" i="14"/>
  <c r="K194" i="14"/>
  <c r="J194" i="14"/>
  <c r="K193" i="14"/>
  <c r="J193" i="14"/>
  <c r="K192" i="14"/>
  <c r="J192" i="14"/>
  <c r="K191" i="14"/>
  <c r="J191" i="14"/>
  <c r="K190" i="14"/>
  <c r="J190" i="14"/>
  <c r="K189" i="14"/>
  <c r="J189" i="14"/>
  <c r="K188" i="14"/>
  <c r="J188" i="14"/>
  <c r="K187" i="14"/>
  <c r="J187" i="14"/>
  <c r="K186" i="14"/>
  <c r="J186" i="14"/>
  <c r="K185" i="14"/>
  <c r="J185" i="14"/>
  <c r="K184" i="14"/>
  <c r="J184" i="14"/>
  <c r="K183" i="14"/>
  <c r="J183" i="14"/>
  <c r="K182" i="14"/>
  <c r="J182" i="14"/>
  <c r="K181" i="14"/>
  <c r="J181" i="14"/>
  <c r="K180" i="14"/>
  <c r="J180" i="14"/>
  <c r="K179" i="14"/>
  <c r="J179" i="14"/>
  <c r="K178" i="14"/>
  <c r="J178" i="14"/>
  <c r="K177" i="14"/>
  <c r="J177" i="14"/>
  <c r="K176" i="14"/>
  <c r="J176" i="14"/>
  <c r="K175" i="14"/>
  <c r="J175" i="14"/>
  <c r="K174" i="14"/>
  <c r="J174" i="14"/>
  <c r="K173" i="14"/>
  <c r="J173" i="14"/>
  <c r="K172" i="14"/>
  <c r="J172" i="14"/>
  <c r="K171" i="14"/>
  <c r="J171" i="14"/>
  <c r="K170" i="14"/>
  <c r="J170" i="14"/>
  <c r="K169" i="14"/>
  <c r="J169" i="14"/>
  <c r="K168" i="14"/>
  <c r="J168" i="14"/>
  <c r="K167" i="14"/>
  <c r="J167" i="14"/>
  <c r="K166" i="14"/>
  <c r="J166" i="14"/>
  <c r="K165" i="14"/>
  <c r="J165" i="14"/>
  <c r="K164" i="14"/>
  <c r="J164" i="14"/>
  <c r="K163" i="14"/>
  <c r="J163" i="14"/>
  <c r="K162" i="14"/>
  <c r="J162" i="14"/>
  <c r="K161" i="14"/>
  <c r="J161" i="14"/>
  <c r="K160" i="14"/>
  <c r="J160" i="14"/>
  <c r="K159" i="14"/>
  <c r="J159" i="14"/>
  <c r="K158" i="14"/>
  <c r="J158" i="14"/>
  <c r="K157" i="14"/>
  <c r="J157" i="14"/>
  <c r="K156" i="14"/>
  <c r="J156" i="14"/>
  <c r="K155" i="14"/>
  <c r="J155" i="14"/>
  <c r="K154" i="14"/>
  <c r="J154" i="14"/>
  <c r="K153" i="14"/>
  <c r="J153" i="14"/>
  <c r="K152" i="14"/>
  <c r="J152" i="14"/>
  <c r="K151" i="14"/>
  <c r="J151" i="14"/>
  <c r="K150" i="14"/>
  <c r="J150" i="14"/>
  <c r="K149" i="14"/>
  <c r="J149" i="14"/>
  <c r="K148" i="14"/>
  <c r="J148" i="14"/>
  <c r="K147" i="14"/>
  <c r="J147" i="14"/>
  <c r="K146" i="14"/>
  <c r="J146" i="14"/>
  <c r="K145" i="14"/>
  <c r="J145" i="14"/>
  <c r="K144" i="14"/>
  <c r="J144" i="14"/>
  <c r="K143" i="14"/>
  <c r="J143" i="14"/>
  <c r="K142" i="14"/>
  <c r="J142" i="14"/>
  <c r="K141" i="14"/>
  <c r="J141" i="14"/>
  <c r="K140" i="14"/>
  <c r="J140" i="14"/>
  <c r="K139" i="14"/>
  <c r="J139" i="14"/>
  <c r="K138" i="14"/>
  <c r="J138" i="14"/>
  <c r="K137" i="14"/>
  <c r="J137" i="14"/>
  <c r="K136" i="14"/>
  <c r="J136" i="14"/>
  <c r="K135" i="14"/>
  <c r="J135" i="14"/>
  <c r="K134" i="14"/>
  <c r="J134" i="14"/>
  <c r="K133" i="14"/>
  <c r="J133" i="14"/>
  <c r="K132" i="14"/>
  <c r="J132" i="14"/>
  <c r="K131" i="14"/>
  <c r="J131" i="14"/>
  <c r="K130" i="14"/>
  <c r="J130" i="14"/>
  <c r="K129" i="14"/>
  <c r="J129" i="14"/>
  <c r="K128" i="14"/>
  <c r="J128" i="14"/>
  <c r="K127" i="14"/>
  <c r="J127" i="14"/>
  <c r="K126" i="14"/>
  <c r="J126" i="14"/>
  <c r="K125" i="14"/>
  <c r="J125" i="14"/>
  <c r="K124" i="14"/>
  <c r="J124" i="14"/>
  <c r="K123" i="14"/>
  <c r="J123" i="14"/>
  <c r="K122" i="14"/>
  <c r="J122" i="14"/>
  <c r="K121" i="14"/>
  <c r="J121" i="14"/>
  <c r="K120" i="14"/>
  <c r="J120" i="14"/>
  <c r="K119" i="14"/>
  <c r="J119" i="14"/>
  <c r="K118" i="14"/>
  <c r="J118" i="14"/>
  <c r="K117" i="14"/>
  <c r="J117" i="14"/>
  <c r="K116" i="14"/>
  <c r="J116" i="14"/>
  <c r="K115" i="14"/>
  <c r="J115" i="14"/>
  <c r="K114" i="14"/>
  <c r="J114" i="14"/>
  <c r="K113" i="14"/>
  <c r="J113" i="14"/>
  <c r="K112" i="14"/>
  <c r="J112" i="14"/>
  <c r="K111" i="14"/>
  <c r="J111" i="14"/>
  <c r="K110" i="14"/>
  <c r="J110" i="14"/>
  <c r="K109" i="14"/>
  <c r="J109" i="14"/>
  <c r="K108" i="14"/>
  <c r="J108" i="14"/>
  <c r="K107" i="14"/>
  <c r="J107" i="14"/>
  <c r="K106" i="14"/>
  <c r="J106" i="14"/>
  <c r="K105" i="14"/>
  <c r="J105" i="14"/>
  <c r="K104" i="14"/>
  <c r="J104" i="14"/>
  <c r="K103" i="14"/>
  <c r="J103" i="14"/>
  <c r="K102" i="14"/>
  <c r="J102" i="14"/>
  <c r="K101" i="14"/>
  <c r="J101" i="14"/>
  <c r="K100" i="14"/>
  <c r="J100" i="14"/>
  <c r="K99" i="14"/>
  <c r="J99" i="14"/>
  <c r="K98" i="14"/>
  <c r="J98" i="14"/>
  <c r="K97" i="14"/>
  <c r="J97" i="14"/>
  <c r="K96" i="14"/>
  <c r="J96" i="14"/>
  <c r="K95" i="14"/>
  <c r="J95" i="14"/>
  <c r="K94" i="14"/>
  <c r="J94" i="14"/>
  <c r="K93" i="14"/>
  <c r="J93" i="14"/>
  <c r="K92" i="14"/>
  <c r="J92" i="14"/>
  <c r="K91" i="14"/>
  <c r="J91" i="14"/>
  <c r="M24" i="14" s="1"/>
  <c r="K90" i="14"/>
  <c r="J90" i="14"/>
  <c r="K89" i="14"/>
  <c r="J89" i="14"/>
  <c r="K88" i="14"/>
  <c r="J88" i="14"/>
  <c r="K87" i="14"/>
  <c r="J87" i="14"/>
  <c r="K86" i="14"/>
  <c r="J86" i="14"/>
  <c r="K85" i="14"/>
  <c r="J85" i="14"/>
  <c r="K84" i="14"/>
  <c r="J84" i="14"/>
  <c r="K83" i="14"/>
  <c r="J83" i="14"/>
  <c r="K82" i="14"/>
  <c r="J82" i="14"/>
  <c r="K81" i="14"/>
  <c r="J81" i="14"/>
  <c r="K80" i="14"/>
  <c r="J80" i="14"/>
  <c r="K79" i="14"/>
  <c r="J79" i="14"/>
  <c r="K78" i="14"/>
  <c r="J78" i="14"/>
  <c r="K77" i="14"/>
  <c r="J77" i="14"/>
  <c r="K76" i="14"/>
  <c r="J76" i="14"/>
  <c r="K75" i="14"/>
  <c r="J75" i="14"/>
  <c r="K74" i="14"/>
  <c r="J74" i="14"/>
  <c r="K73" i="14"/>
  <c r="J73" i="14"/>
  <c r="K72" i="14"/>
  <c r="J72" i="14"/>
  <c r="K71" i="14"/>
  <c r="J71" i="14"/>
  <c r="K70" i="14"/>
  <c r="J70" i="14"/>
  <c r="K69" i="14"/>
  <c r="J69" i="14"/>
  <c r="K68" i="14"/>
  <c r="J68" i="14"/>
  <c r="K67" i="14"/>
  <c r="J67" i="14"/>
  <c r="K66" i="14"/>
  <c r="J66" i="14"/>
  <c r="K65" i="14"/>
  <c r="J65" i="14"/>
  <c r="K64" i="14"/>
  <c r="J64" i="14"/>
  <c r="K63" i="14"/>
  <c r="J63" i="14"/>
  <c r="K62" i="14"/>
  <c r="J62" i="14"/>
  <c r="K61" i="14"/>
  <c r="J61" i="14"/>
  <c r="K60" i="14"/>
  <c r="J60" i="14"/>
  <c r="K59" i="14"/>
  <c r="J59" i="14"/>
  <c r="K58" i="14"/>
  <c r="J58" i="14"/>
  <c r="K57" i="14"/>
  <c r="J57" i="14"/>
  <c r="K56" i="14"/>
  <c r="J56" i="14"/>
  <c r="K55" i="14"/>
  <c r="J55" i="14"/>
  <c r="K54" i="14"/>
  <c r="J54" i="14"/>
  <c r="K53" i="14"/>
  <c r="J53" i="14"/>
  <c r="K52" i="14"/>
  <c r="J52" i="14"/>
  <c r="K51" i="14"/>
  <c r="J51" i="14"/>
  <c r="K50" i="14"/>
  <c r="J50" i="14"/>
  <c r="K49" i="14"/>
  <c r="J49" i="14"/>
  <c r="K48" i="14"/>
  <c r="J48" i="14"/>
  <c r="K47" i="14"/>
  <c r="J47" i="14"/>
  <c r="K46" i="14"/>
  <c r="J46" i="14"/>
  <c r="K45" i="14"/>
  <c r="J45" i="14"/>
  <c r="K44" i="14"/>
  <c r="J44" i="14"/>
  <c r="K43" i="14"/>
  <c r="J43" i="14"/>
  <c r="K42" i="14"/>
  <c r="J42" i="14"/>
  <c r="K41" i="14"/>
  <c r="J41" i="14"/>
  <c r="K40" i="14"/>
  <c r="J40" i="14"/>
  <c r="K39" i="14"/>
  <c r="J39" i="14"/>
  <c r="K38" i="14"/>
  <c r="J38" i="14"/>
  <c r="K37" i="14"/>
  <c r="J37" i="14"/>
  <c r="K36" i="14"/>
  <c r="J36" i="14"/>
  <c r="K35" i="14"/>
  <c r="J35" i="14"/>
  <c r="K34" i="14"/>
  <c r="J34" i="14"/>
  <c r="K33" i="14"/>
  <c r="J33" i="14"/>
  <c r="K32" i="14"/>
  <c r="J32" i="14"/>
  <c r="K31" i="14"/>
  <c r="J31" i="14"/>
  <c r="M20" i="14" s="1"/>
  <c r="K30" i="14"/>
  <c r="J30" i="14"/>
  <c r="K29" i="14"/>
  <c r="J29" i="14"/>
  <c r="K28" i="14"/>
  <c r="J28" i="14"/>
  <c r="K27" i="14"/>
  <c r="J27" i="14"/>
  <c r="G27" i="14"/>
  <c r="E27" i="14"/>
  <c r="K26" i="14"/>
  <c r="J26" i="14"/>
  <c r="G26" i="14"/>
  <c r="E26" i="14"/>
  <c r="K25" i="14"/>
  <c r="J25" i="14"/>
  <c r="K24" i="14"/>
  <c r="J24" i="14"/>
  <c r="K23" i="14"/>
  <c r="J23" i="14"/>
  <c r="K22" i="14"/>
  <c r="J22" i="14"/>
  <c r="K21" i="14"/>
  <c r="J21" i="14"/>
  <c r="K20" i="14"/>
  <c r="J20" i="14"/>
  <c r="F20" i="14"/>
  <c r="E20" i="14" s="1"/>
  <c r="K19" i="14"/>
  <c r="J19" i="14"/>
  <c r="K18" i="14"/>
  <c r="J18" i="14"/>
  <c r="K17" i="14"/>
  <c r="J17" i="14"/>
  <c r="K16" i="14"/>
  <c r="J16" i="14"/>
  <c r="K15" i="14"/>
  <c r="J15" i="14"/>
  <c r="F15" i="14"/>
  <c r="E15" i="14"/>
  <c r="M11" i="14" s="1"/>
  <c r="K14" i="14"/>
  <c r="J14" i="14"/>
  <c r="F14" i="14"/>
  <c r="E14" i="14" s="1"/>
  <c r="K13" i="14"/>
  <c r="J13" i="14"/>
  <c r="K12" i="14"/>
  <c r="J12" i="14"/>
  <c r="F12" i="14"/>
  <c r="F18" i="14" s="1"/>
  <c r="E18" i="14" s="1"/>
  <c r="K11" i="14"/>
  <c r="J11" i="14"/>
  <c r="F11" i="14"/>
  <c r="F17" i="14" s="1"/>
  <c r="E17" i="14" s="1"/>
  <c r="K10" i="14"/>
  <c r="J10" i="14"/>
  <c r="F10" i="14"/>
  <c r="E10" i="14" s="1"/>
  <c r="N11" i="14" l="1"/>
  <c r="N10" i="14"/>
  <c r="M14" i="14"/>
  <c r="M10" i="14"/>
  <c r="M13" i="14"/>
  <c r="M15" i="14"/>
  <c r="M16" i="14"/>
  <c r="M19" i="14"/>
  <c r="F21" i="14"/>
  <c r="E21" i="14" s="1"/>
  <c r="E11" i="14"/>
  <c r="N13" i="14" s="1"/>
  <c r="E12" i="14"/>
  <c r="N18" i="14"/>
  <c r="N19" i="14"/>
  <c r="N22" i="14"/>
  <c r="M23" i="14"/>
  <c r="N23" i="14"/>
  <c r="P11" i="14" l="1"/>
  <c r="P10" i="14"/>
  <c r="E24" i="14"/>
  <c r="E23" i="14"/>
  <c r="O10" i="14"/>
  <c r="O11" i="14"/>
  <c r="N15" i="14"/>
  <c r="N16" i="14"/>
  <c r="N14" i="14"/>
  <c r="K410" i="13" l="1"/>
  <c r="J410" i="13"/>
  <c r="K409" i="13"/>
  <c r="J409" i="13"/>
  <c r="K408" i="13"/>
  <c r="J408" i="13"/>
  <c r="K407" i="13"/>
  <c r="J407" i="13"/>
  <c r="K406" i="13"/>
  <c r="J406" i="13"/>
  <c r="K405" i="13"/>
  <c r="J405" i="13"/>
  <c r="K404" i="13"/>
  <c r="J404" i="13"/>
  <c r="K403" i="13"/>
  <c r="J403" i="13"/>
  <c r="K402" i="13"/>
  <c r="J402" i="13"/>
  <c r="K401" i="13"/>
  <c r="J401" i="13"/>
  <c r="K400" i="13"/>
  <c r="J400" i="13"/>
  <c r="K399" i="13"/>
  <c r="J399" i="13"/>
  <c r="K398" i="13"/>
  <c r="J398" i="13"/>
  <c r="K397" i="13"/>
  <c r="J397" i="13"/>
  <c r="K396" i="13"/>
  <c r="J396" i="13"/>
  <c r="K395" i="13"/>
  <c r="J395" i="13"/>
  <c r="K394" i="13"/>
  <c r="J394" i="13"/>
  <c r="K393" i="13"/>
  <c r="J393" i="13"/>
  <c r="K392" i="13"/>
  <c r="J392" i="13"/>
  <c r="K391" i="13"/>
  <c r="J391" i="13"/>
  <c r="K390" i="13"/>
  <c r="J390" i="13"/>
  <c r="K389" i="13"/>
  <c r="J389" i="13"/>
  <c r="K388" i="13"/>
  <c r="J388" i="13"/>
  <c r="K387" i="13"/>
  <c r="J387" i="13"/>
  <c r="K386" i="13"/>
  <c r="J386" i="13"/>
  <c r="K385" i="13"/>
  <c r="J385" i="13"/>
  <c r="K384" i="13"/>
  <c r="J384" i="13"/>
  <c r="K383" i="13"/>
  <c r="J383" i="13"/>
  <c r="K382" i="13"/>
  <c r="J382" i="13"/>
  <c r="K381" i="13"/>
  <c r="J381" i="13"/>
  <c r="K380" i="13"/>
  <c r="J380" i="13"/>
  <c r="K379" i="13"/>
  <c r="J379" i="13"/>
  <c r="K378" i="13"/>
  <c r="J378" i="13"/>
  <c r="K377" i="13"/>
  <c r="J377" i="13"/>
  <c r="K376" i="13"/>
  <c r="J376" i="13"/>
  <c r="K375" i="13"/>
  <c r="J375" i="13"/>
  <c r="K374" i="13"/>
  <c r="J374" i="13"/>
  <c r="K373" i="13"/>
  <c r="J373" i="13"/>
  <c r="K372" i="13"/>
  <c r="J372" i="13"/>
  <c r="K371" i="13"/>
  <c r="J371" i="13"/>
  <c r="K370" i="13"/>
  <c r="J370" i="13"/>
  <c r="K369" i="13"/>
  <c r="J369" i="13"/>
  <c r="K368" i="13"/>
  <c r="J368" i="13"/>
  <c r="K367" i="13"/>
  <c r="J367" i="13"/>
  <c r="K366" i="13"/>
  <c r="J366" i="13"/>
  <c r="K365" i="13"/>
  <c r="J365" i="13"/>
  <c r="K364" i="13"/>
  <c r="J364" i="13"/>
  <c r="K363" i="13"/>
  <c r="J363" i="13"/>
  <c r="K362" i="13"/>
  <c r="J362" i="13"/>
  <c r="K361" i="13"/>
  <c r="J361" i="13"/>
  <c r="K360" i="13"/>
  <c r="J360" i="13"/>
  <c r="K359" i="13"/>
  <c r="J359" i="13"/>
  <c r="K358" i="13"/>
  <c r="J358" i="13"/>
  <c r="K357" i="13"/>
  <c r="J357" i="13"/>
  <c r="K356" i="13"/>
  <c r="J356" i="13"/>
  <c r="K355" i="13"/>
  <c r="J355" i="13"/>
  <c r="K354" i="13"/>
  <c r="J354" i="13"/>
  <c r="K353" i="13"/>
  <c r="J353" i="13"/>
  <c r="K352" i="13"/>
  <c r="J352" i="13"/>
  <c r="K351" i="13"/>
  <c r="J351" i="13"/>
  <c r="K350" i="13"/>
  <c r="J350" i="13"/>
  <c r="K349" i="13"/>
  <c r="J349" i="13"/>
  <c r="K348" i="13"/>
  <c r="J348" i="13"/>
  <c r="K347" i="13"/>
  <c r="J347" i="13"/>
  <c r="K346" i="13"/>
  <c r="J346" i="13"/>
  <c r="K345" i="13"/>
  <c r="J345" i="13"/>
  <c r="K344" i="13"/>
  <c r="J344" i="13"/>
  <c r="K343" i="13"/>
  <c r="J343" i="13"/>
  <c r="K342" i="13"/>
  <c r="J342" i="13"/>
  <c r="K341" i="13"/>
  <c r="J341" i="13"/>
  <c r="K340" i="13"/>
  <c r="J340" i="13"/>
  <c r="K339" i="13"/>
  <c r="J339" i="13"/>
  <c r="K338" i="13"/>
  <c r="J338" i="13"/>
  <c r="K337" i="13"/>
  <c r="J337" i="13"/>
  <c r="K336" i="13"/>
  <c r="J336" i="13"/>
  <c r="K335" i="13"/>
  <c r="J335" i="13"/>
  <c r="K334" i="13"/>
  <c r="J334" i="13"/>
  <c r="K333" i="13"/>
  <c r="J333" i="13"/>
  <c r="K332" i="13"/>
  <c r="J332" i="13"/>
  <c r="K331" i="13"/>
  <c r="J331" i="13"/>
  <c r="K330" i="13"/>
  <c r="J330" i="13"/>
  <c r="K329" i="13"/>
  <c r="J329" i="13"/>
  <c r="K328" i="13"/>
  <c r="J328" i="13"/>
  <c r="K327" i="13"/>
  <c r="J327" i="13"/>
  <c r="K326" i="13"/>
  <c r="J326" i="13"/>
  <c r="K325" i="13"/>
  <c r="J325" i="13"/>
  <c r="K324" i="13"/>
  <c r="J324" i="13"/>
  <c r="K323" i="13"/>
  <c r="J323" i="13"/>
  <c r="K322" i="13"/>
  <c r="J322" i="13"/>
  <c r="K321" i="13"/>
  <c r="J321" i="13"/>
  <c r="K320" i="13"/>
  <c r="J320" i="13"/>
  <c r="K319" i="13"/>
  <c r="J319" i="13"/>
  <c r="K318" i="13"/>
  <c r="J318" i="13"/>
  <c r="K317" i="13"/>
  <c r="J317" i="13"/>
  <c r="K316" i="13"/>
  <c r="J316" i="13"/>
  <c r="K315" i="13"/>
  <c r="J315" i="13"/>
  <c r="K314" i="13"/>
  <c r="J314" i="13"/>
  <c r="K313" i="13"/>
  <c r="J313" i="13"/>
  <c r="K312" i="13"/>
  <c r="J312" i="13"/>
  <c r="K311" i="13"/>
  <c r="J311" i="13"/>
  <c r="K310" i="13"/>
  <c r="J310" i="13"/>
  <c r="K309" i="13"/>
  <c r="J309" i="13"/>
  <c r="K308" i="13"/>
  <c r="J308" i="13"/>
  <c r="K307" i="13"/>
  <c r="J307" i="13"/>
  <c r="K306" i="13"/>
  <c r="J306" i="13"/>
  <c r="K305" i="13"/>
  <c r="J305" i="13"/>
  <c r="K304" i="13"/>
  <c r="J304" i="13"/>
  <c r="K303" i="13"/>
  <c r="J303" i="13"/>
  <c r="K302" i="13"/>
  <c r="J302" i="13"/>
  <c r="K301" i="13"/>
  <c r="J301" i="13"/>
  <c r="K300" i="13"/>
  <c r="J300" i="13"/>
  <c r="K299" i="13"/>
  <c r="J299" i="13"/>
  <c r="K298" i="13"/>
  <c r="J298" i="13"/>
  <c r="K297" i="13"/>
  <c r="J297" i="13"/>
  <c r="K296" i="13"/>
  <c r="J296" i="13"/>
  <c r="K295" i="13"/>
  <c r="J295" i="13"/>
  <c r="K294" i="13"/>
  <c r="J294" i="13"/>
  <c r="K293" i="13"/>
  <c r="J293" i="13"/>
  <c r="K292" i="13"/>
  <c r="J292" i="13"/>
  <c r="K291" i="13"/>
  <c r="J291" i="13"/>
  <c r="K290" i="13"/>
  <c r="J290" i="13"/>
  <c r="K289" i="13"/>
  <c r="J289" i="13"/>
  <c r="K288" i="13"/>
  <c r="J288" i="13"/>
  <c r="K287" i="13"/>
  <c r="J287" i="13"/>
  <c r="K286" i="13"/>
  <c r="J286" i="13"/>
  <c r="K285" i="13"/>
  <c r="J285" i="13"/>
  <c r="K284" i="13"/>
  <c r="J284" i="13"/>
  <c r="K283" i="13"/>
  <c r="J283" i="13"/>
  <c r="K282" i="13"/>
  <c r="J282" i="13"/>
  <c r="K281" i="13"/>
  <c r="J281" i="13"/>
  <c r="K280" i="13"/>
  <c r="J280" i="13"/>
  <c r="K279" i="13"/>
  <c r="J279" i="13"/>
  <c r="K278" i="13"/>
  <c r="J278" i="13"/>
  <c r="K277" i="13"/>
  <c r="J277" i="13"/>
  <c r="K276" i="13"/>
  <c r="J276" i="13"/>
  <c r="K275" i="13"/>
  <c r="J275" i="13"/>
  <c r="K274" i="13"/>
  <c r="J274" i="13"/>
  <c r="K273" i="13"/>
  <c r="J273" i="13"/>
  <c r="K272" i="13"/>
  <c r="J272" i="13"/>
  <c r="K271" i="13"/>
  <c r="J271" i="13"/>
  <c r="K270" i="13"/>
  <c r="J270" i="13"/>
  <c r="K269" i="13"/>
  <c r="J269" i="13"/>
  <c r="K268" i="13"/>
  <c r="J268" i="13"/>
  <c r="K267" i="13"/>
  <c r="J267" i="13"/>
  <c r="K266" i="13"/>
  <c r="J266" i="13"/>
  <c r="K265" i="13"/>
  <c r="J265" i="13"/>
  <c r="K264" i="13"/>
  <c r="J264" i="13"/>
  <c r="K263" i="13"/>
  <c r="J263" i="13"/>
  <c r="K262" i="13"/>
  <c r="J262" i="13"/>
  <c r="K261" i="13"/>
  <c r="J261" i="13"/>
  <c r="K260" i="13"/>
  <c r="J260" i="13"/>
  <c r="K259" i="13"/>
  <c r="J259" i="13"/>
  <c r="K258" i="13"/>
  <c r="J258" i="13"/>
  <c r="K257" i="13"/>
  <c r="J257" i="13"/>
  <c r="K256" i="13"/>
  <c r="J256" i="13"/>
  <c r="K255" i="13"/>
  <c r="J255" i="13"/>
  <c r="K254" i="13"/>
  <c r="J254" i="13"/>
  <c r="K253" i="13"/>
  <c r="J253" i="13"/>
  <c r="K252" i="13"/>
  <c r="J252" i="13"/>
  <c r="K251" i="13"/>
  <c r="J251" i="13"/>
  <c r="K250" i="13"/>
  <c r="J250" i="13"/>
  <c r="K249" i="13"/>
  <c r="J249" i="13"/>
  <c r="K248" i="13"/>
  <c r="J248" i="13"/>
  <c r="K247" i="13"/>
  <c r="J247" i="13"/>
  <c r="K246" i="13"/>
  <c r="J246" i="13"/>
  <c r="K245" i="13"/>
  <c r="J245" i="13"/>
  <c r="K244" i="13"/>
  <c r="J244" i="13"/>
  <c r="K243" i="13"/>
  <c r="J243" i="13"/>
  <c r="K242" i="13"/>
  <c r="J242" i="13"/>
  <c r="K241" i="13"/>
  <c r="J241" i="13"/>
  <c r="K240" i="13"/>
  <c r="J240" i="13"/>
  <c r="K239" i="13"/>
  <c r="J239" i="13"/>
  <c r="K238" i="13"/>
  <c r="J238" i="13"/>
  <c r="K237" i="13"/>
  <c r="J237" i="13"/>
  <c r="K236" i="13"/>
  <c r="J236" i="13"/>
  <c r="K235" i="13"/>
  <c r="J235" i="13"/>
  <c r="K234" i="13"/>
  <c r="J234" i="13"/>
  <c r="K233" i="13"/>
  <c r="J233" i="13"/>
  <c r="K232" i="13"/>
  <c r="J232" i="13"/>
  <c r="K231" i="13"/>
  <c r="J231" i="13"/>
  <c r="K230" i="13"/>
  <c r="J230" i="13"/>
  <c r="K229" i="13"/>
  <c r="J229" i="13"/>
  <c r="K228" i="13"/>
  <c r="J228" i="13"/>
  <c r="K227" i="13"/>
  <c r="J227" i="13"/>
  <c r="K226" i="13"/>
  <c r="J226" i="13"/>
  <c r="K225" i="13"/>
  <c r="J225" i="13"/>
  <c r="K224" i="13"/>
  <c r="J224" i="13"/>
  <c r="K223" i="13"/>
  <c r="J223" i="13"/>
  <c r="K222" i="13"/>
  <c r="J222" i="13"/>
  <c r="K221" i="13"/>
  <c r="J221" i="13"/>
  <c r="K220" i="13"/>
  <c r="J220" i="13"/>
  <c r="K219" i="13"/>
  <c r="J219" i="13"/>
  <c r="K218" i="13"/>
  <c r="J218" i="13"/>
  <c r="K217" i="13"/>
  <c r="J217" i="13"/>
  <c r="K216" i="13"/>
  <c r="J216" i="13"/>
  <c r="K215" i="13"/>
  <c r="J215" i="13"/>
  <c r="K214" i="13"/>
  <c r="J214" i="13"/>
  <c r="K213" i="13"/>
  <c r="J213" i="13"/>
  <c r="K212" i="13"/>
  <c r="J212" i="13"/>
  <c r="K211" i="13"/>
  <c r="J211" i="13"/>
  <c r="K210" i="13"/>
  <c r="J210" i="13"/>
  <c r="K209" i="13"/>
  <c r="J209" i="13"/>
  <c r="K208" i="13"/>
  <c r="J208" i="13"/>
  <c r="K207" i="13"/>
  <c r="J207" i="13"/>
  <c r="K206" i="13"/>
  <c r="J206" i="13"/>
  <c r="K205" i="13"/>
  <c r="J205" i="13"/>
  <c r="K204" i="13"/>
  <c r="J204" i="13"/>
  <c r="K203" i="13"/>
  <c r="J203" i="13"/>
  <c r="K202" i="13"/>
  <c r="J202" i="13"/>
  <c r="K201" i="13"/>
  <c r="J201" i="13"/>
  <c r="K200" i="13"/>
  <c r="J200" i="13"/>
  <c r="K199" i="13"/>
  <c r="J199" i="13"/>
  <c r="K198" i="13"/>
  <c r="J198" i="13"/>
  <c r="K197" i="13"/>
  <c r="J197" i="13"/>
  <c r="K196" i="13"/>
  <c r="J196" i="13"/>
  <c r="K195" i="13"/>
  <c r="J195" i="13"/>
  <c r="K194" i="13"/>
  <c r="J194" i="13"/>
  <c r="K193" i="13"/>
  <c r="J193" i="13"/>
  <c r="K192" i="13"/>
  <c r="J192" i="13"/>
  <c r="K191" i="13"/>
  <c r="J191" i="13"/>
  <c r="K190" i="13"/>
  <c r="J190" i="13"/>
  <c r="K189" i="13"/>
  <c r="J189" i="13"/>
  <c r="K188" i="13"/>
  <c r="J188" i="13"/>
  <c r="K187" i="13"/>
  <c r="J187" i="13"/>
  <c r="K186" i="13"/>
  <c r="J186" i="13"/>
  <c r="K185" i="13"/>
  <c r="J185" i="13"/>
  <c r="K184" i="13"/>
  <c r="J184" i="13"/>
  <c r="K183" i="13"/>
  <c r="J183" i="13"/>
  <c r="K182" i="13"/>
  <c r="J182" i="13"/>
  <c r="K181" i="13"/>
  <c r="J181" i="13"/>
  <c r="K180" i="13"/>
  <c r="J180" i="13"/>
  <c r="K179" i="13"/>
  <c r="J179" i="13"/>
  <c r="K178" i="13"/>
  <c r="J178" i="13"/>
  <c r="K177" i="13"/>
  <c r="J177" i="13"/>
  <c r="K176" i="13"/>
  <c r="J176" i="13"/>
  <c r="K175" i="13"/>
  <c r="J175" i="13"/>
  <c r="K174" i="13"/>
  <c r="J174" i="13"/>
  <c r="K173" i="13"/>
  <c r="J173" i="13"/>
  <c r="K172" i="13"/>
  <c r="J172" i="13"/>
  <c r="K171" i="13"/>
  <c r="J171" i="13"/>
  <c r="K170" i="13"/>
  <c r="J170" i="13"/>
  <c r="K169" i="13"/>
  <c r="J169" i="13"/>
  <c r="K168" i="13"/>
  <c r="J168" i="13"/>
  <c r="K167" i="13"/>
  <c r="J167" i="13"/>
  <c r="K166" i="13"/>
  <c r="J166" i="13"/>
  <c r="K165" i="13"/>
  <c r="J165" i="13"/>
  <c r="K164" i="13"/>
  <c r="J164" i="13"/>
  <c r="K163" i="13"/>
  <c r="J163" i="13"/>
  <c r="K162" i="13"/>
  <c r="J162" i="13"/>
  <c r="K161" i="13"/>
  <c r="J161" i="13"/>
  <c r="K160" i="13"/>
  <c r="J160" i="13"/>
  <c r="K159" i="13"/>
  <c r="J159" i="13"/>
  <c r="K158" i="13"/>
  <c r="J158" i="13"/>
  <c r="K157" i="13"/>
  <c r="J157" i="13"/>
  <c r="K156" i="13"/>
  <c r="J156" i="13"/>
  <c r="K155" i="13"/>
  <c r="J155" i="13"/>
  <c r="K154" i="13"/>
  <c r="J154" i="13"/>
  <c r="K153" i="13"/>
  <c r="J153" i="13"/>
  <c r="K152" i="13"/>
  <c r="J152" i="13"/>
  <c r="K151" i="13"/>
  <c r="J151" i="13"/>
  <c r="K150" i="13"/>
  <c r="J150" i="13"/>
  <c r="K149" i="13"/>
  <c r="J149" i="13"/>
  <c r="K148" i="13"/>
  <c r="J148" i="13"/>
  <c r="K147" i="13"/>
  <c r="J147" i="13"/>
  <c r="K146" i="13"/>
  <c r="J146" i="13"/>
  <c r="K145" i="13"/>
  <c r="J145" i="13"/>
  <c r="K144" i="13"/>
  <c r="J144" i="13"/>
  <c r="K143" i="13"/>
  <c r="J143" i="13"/>
  <c r="K142" i="13"/>
  <c r="J142" i="13"/>
  <c r="K141" i="13"/>
  <c r="J141" i="13"/>
  <c r="K140" i="13"/>
  <c r="J140" i="13"/>
  <c r="K139" i="13"/>
  <c r="J139" i="13"/>
  <c r="K138" i="13"/>
  <c r="J138" i="13"/>
  <c r="K137" i="13"/>
  <c r="J137" i="13"/>
  <c r="K136" i="13"/>
  <c r="J136" i="13"/>
  <c r="K135" i="13"/>
  <c r="J135" i="13"/>
  <c r="K134" i="13"/>
  <c r="J134" i="13"/>
  <c r="K133" i="13"/>
  <c r="J133" i="13"/>
  <c r="K132" i="13"/>
  <c r="J132" i="13"/>
  <c r="K131" i="13"/>
  <c r="J131" i="13"/>
  <c r="K130" i="13"/>
  <c r="J130" i="13"/>
  <c r="K129" i="13"/>
  <c r="J129" i="13"/>
  <c r="K128" i="13"/>
  <c r="J128" i="13"/>
  <c r="K127" i="13"/>
  <c r="J127" i="13"/>
  <c r="K126" i="13"/>
  <c r="J126" i="13"/>
  <c r="K125" i="13"/>
  <c r="J125" i="13"/>
  <c r="K124" i="13"/>
  <c r="J124" i="13"/>
  <c r="K123" i="13"/>
  <c r="J123" i="13"/>
  <c r="K122" i="13"/>
  <c r="J122" i="13"/>
  <c r="K121" i="13"/>
  <c r="J121" i="13"/>
  <c r="K120" i="13"/>
  <c r="J120" i="13"/>
  <c r="K119" i="13"/>
  <c r="J119" i="13"/>
  <c r="K118" i="13"/>
  <c r="J118" i="13"/>
  <c r="K117" i="13"/>
  <c r="J117" i="13"/>
  <c r="K116" i="13"/>
  <c r="J116" i="13"/>
  <c r="K115" i="13"/>
  <c r="J115" i="13"/>
  <c r="K114" i="13"/>
  <c r="J114" i="13"/>
  <c r="K113" i="13"/>
  <c r="J113" i="13"/>
  <c r="K112" i="13"/>
  <c r="J112" i="13"/>
  <c r="K111" i="13"/>
  <c r="J111" i="13"/>
  <c r="K110" i="13"/>
  <c r="J110" i="13"/>
  <c r="K109" i="13"/>
  <c r="J109" i="13"/>
  <c r="K108" i="13"/>
  <c r="J108" i="13"/>
  <c r="K107" i="13"/>
  <c r="J107" i="13"/>
  <c r="K106" i="13"/>
  <c r="J106" i="13"/>
  <c r="K105" i="13"/>
  <c r="J105" i="13"/>
  <c r="K104" i="13"/>
  <c r="J104" i="13"/>
  <c r="K103" i="13"/>
  <c r="J103" i="13"/>
  <c r="K102" i="13"/>
  <c r="J102" i="13"/>
  <c r="K101" i="13"/>
  <c r="J101" i="13"/>
  <c r="K100" i="13"/>
  <c r="J100" i="13"/>
  <c r="K99" i="13"/>
  <c r="J99" i="13"/>
  <c r="K98" i="13"/>
  <c r="J98" i="13"/>
  <c r="K97" i="13"/>
  <c r="J97" i="13"/>
  <c r="K96" i="13"/>
  <c r="J96" i="13"/>
  <c r="K95" i="13"/>
  <c r="J95" i="13"/>
  <c r="K94" i="13"/>
  <c r="J94" i="13"/>
  <c r="K93" i="13"/>
  <c r="J93" i="13"/>
  <c r="K92" i="13"/>
  <c r="J92" i="13"/>
  <c r="K91" i="13"/>
  <c r="J91" i="13"/>
  <c r="M24" i="13" s="1"/>
  <c r="K90" i="13"/>
  <c r="J90" i="13"/>
  <c r="K89" i="13"/>
  <c r="J89" i="13"/>
  <c r="K88" i="13"/>
  <c r="J88" i="13"/>
  <c r="K87" i="13"/>
  <c r="J87" i="13"/>
  <c r="K86" i="13"/>
  <c r="J86" i="13"/>
  <c r="K85" i="13"/>
  <c r="J85" i="13"/>
  <c r="K84" i="13"/>
  <c r="J84" i="13"/>
  <c r="K83" i="13"/>
  <c r="J83" i="13"/>
  <c r="K82" i="13"/>
  <c r="J82" i="13"/>
  <c r="K81" i="13"/>
  <c r="J81" i="13"/>
  <c r="K80" i="13"/>
  <c r="J80" i="13"/>
  <c r="K79" i="13"/>
  <c r="J79" i="13"/>
  <c r="K78" i="13"/>
  <c r="J78" i="13"/>
  <c r="K77" i="13"/>
  <c r="J77" i="13"/>
  <c r="K76" i="13"/>
  <c r="J76" i="13"/>
  <c r="K75" i="13"/>
  <c r="J75" i="13"/>
  <c r="K74" i="13"/>
  <c r="J74" i="13"/>
  <c r="K73" i="13"/>
  <c r="J73" i="13"/>
  <c r="K72" i="13"/>
  <c r="J72" i="13"/>
  <c r="K71" i="13"/>
  <c r="J71" i="13"/>
  <c r="K70" i="13"/>
  <c r="J70" i="13"/>
  <c r="K69" i="13"/>
  <c r="J69" i="13"/>
  <c r="K68" i="13"/>
  <c r="J68" i="13"/>
  <c r="K67" i="13"/>
  <c r="J67" i="13"/>
  <c r="K66" i="13"/>
  <c r="J66" i="13"/>
  <c r="K65" i="13"/>
  <c r="J65" i="13"/>
  <c r="K64" i="13"/>
  <c r="J64" i="13"/>
  <c r="K63" i="13"/>
  <c r="J63" i="13"/>
  <c r="K62" i="13"/>
  <c r="J62" i="13"/>
  <c r="K61" i="13"/>
  <c r="J61" i="13"/>
  <c r="K60" i="13"/>
  <c r="J60" i="13"/>
  <c r="K59" i="13"/>
  <c r="J59" i="13"/>
  <c r="K58" i="13"/>
  <c r="J58" i="13"/>
  <c r="K57" i="13"/>
  <c r="J57" i="13"/>
  <c r="K56" i="13"/>
  <c r="J56" i="13"/>
  <c r="K55" i="13"/>
  <c r="J55" i="13"/>
  <c r="K54" i="13"/>
  <c r="J54" i="13"/>
  <c r="K53" i="13"/>
  <c r="J53" i="13"/>
  <c r="K52" i="13"/>
  <c r="J52" i="13"/>
  <c r="K51" i="13"/>
  <c r="J51" i="13"/>
  <c r="K50" i="13"/>
  <c r="J50" i="13"/>
  <c r="K49" i="13"/>
  <c r="J49" i="13"/>
  <c r="K48" i="13"/>
  <c r="J48" i="13"/>
  <c r="K47" i="13"/>
  <c r="J47" i="13"/>
  <c r="K46" i="13"/>
  <c r="J46" i="13"/>
  <c r="K45" i="13"/>
  <c r="J45" i="13"/>
  <c r="K44" i="13"/>
  <c r="J44" i="13"/>
  <c r="K43" i="13"/>
  <c r="J43" i="13"/>
  <c r="K42" i="13"/>
  <c r="J42" i="13"/>
  <c r="K41" i="13"/>
  <c r="J41" i="13"/>
  <c r="K40" i="13"/>
  <c r="J40" i="13"/>
  <c r="K39" i="13"/>
  <c r="J39" i="13"/>
  <c r="K38" i="13"/>
  <c r="J38" i="13"/>
  <c r="K37" i="13"/>
  <c r="J37" i="13"/>
  <c r="K36" i="13"/>
  <c r="J36" i="13"/>
  <c r="K35" i="13"/>
  <c r="J35" i="13"/>
  <c r="K34" i="13"/>
  <c r="J34" i="13"/>
  <c r="K33" i="13"/>
  <c r="J33" i="13"/>
  <c r="K32" i="13"/>
  <c r="J32" i="13"/>
  <c r="K31" i="13"/>
  <c r="J31" i="13"/>
  <c r="M20" i="13" s="1"/>
  <c r="K30" i="13"/>
  <c r="J30" i="13"/>
  <c r="K29" i="13"/>
  <c r="J29" i="13"/>
  <c r="K28" i="13"/>
  <c r="J28" i="13"/>
  <c r="K27" i="13"/>
  <c r="J27" i="13"/>
  <c r="G27" i="13"/>
  <c r="E27" i="13"/>
  <c r="K26" i="13"/>
  <c r="J26" i="13"/>
  <c r="G26" i="13"/>
  <c r="E26" i="13"/>
  <c r="K25" i="13"/>
  <c r="J25" i="13"/>
  <c r="K24" i="13"/>
  <c r="J24" i="13"/>
  <c r="K23" i="13"/>
  <c r="J23" i="13"/>
  <c r="K22" i="13"/>
  <c r="J22" i="13"/>
  <c r="K21" i="13"/>
  <c r="J21" i="13"/>
  <c r="K20" i="13"/>
  <c r="J20" i="13"/>
  <c r="F20" i="13"/>
  <c r="E20" i="13" s="1"/>
  <c r="K19" i="13"/>
  <c r="J19" i="13"/>
  <c r="K18" i="13"/>
  <c r="J18" i="13"/>
  <c r="K17" i="13"/>
  <c r="J17" i="13"/>
  <c r="K16" i="13"/>
  <c r="J16" i="13"/>
  <c r="K15" i="13"/>
  <c r="J15" i="13"/>
  <c r="F15" i="13"/>
  <c r="E15" i="13"/>
  <c r="M11" i="13" s="1"/>
  <c r="K14" i="13"/>
  <c r="J14" i="13"/>
  <c r="F14" i="13"/>
  <c r="E14" i="13" s="1"/>
  <c r="K13" i="13"/>
  <c r="J13" i="13"/>
  <c r="K12" i="13"/>
  <c r="J12" i="13"/>
  <c r="F12" i="13"/>
  <c r="F18" i="13" s="1"/>
  <c r="E18" i="13" s="1"/>
  <c r="K11" i="13"/>
  <c r="J11" i="13"/>
  <c r="F11" i="13"/>
  <c r="F17" i="13" s="1"/>
  <c r="E17" i="13" s="1"/>
  <c r="K10" i="13"/>
  <c r="J10" i="13"/>
  <c r="F10" i="13"/>
  <c r="E10" i="13" s="1"/>
  <c r="M14" i="13" l="1"/>
  <c r="M10" i="13"/>
  <c r="M13" i="13"/>
  <c r="N11" i="13"/>
  <c r="N10" i="13"/>
  <c r="M19" i="13"/>
  <c r="F21" i="13"/>
  <c r="E21" i="13" s="1"/>
  <c r="M15" i="13"/>
  <c r="M16" i="13"/>
  <c r="E11" i="13"/>
  <c r="E12" i="13"/>
  <c r="N18" i="13"/>
  <c r="N19" i="13"/>
  <c r="N22" i="13"/>
  <c r="M23" i="13"/>
  <c r="N23" i="13"/>
  <c r="P11" i="13" l="1"/>
  <c r="P10" i="13"/>
  <c r="E24" i="13"/>
  <c r="N16" i="13"/>
  <c r="E23" i="13"/>
  <c r="O11" i="13"/>
  <c r="O10" i="13"/>
  <c r="N13" i="13"/>
  <c r="N15" i="13"/>
  <c r="N14" i="13"/>
  <c r="K410" i="12" l="1"/>
  <c r="J410" i="12"/>
  <c r="K409" i="12"/>
  <c r="J409" i="12"/>
  <c r="K408" i="12"/>
  <c r="J408" i="12"/>
  <c r="K407" i="12"/>
  <c r="J407" i="12"/>
  <c r="K406" i="12"/>
  <c r="J406" i="12"/>
  <c r="K405" i="12"/>
  <c r="J405" i="12"/>
  <c r="K404" i="12"/>
  <c r="J404" i="12"/>
  <c r="K403" i="12"/>
  <c r="J403" i="12"/>
  <c r="K402" i="12"/>
  <c r="J402" i="12"/>
  <c r="K401" i="12"/>
  <c r="J401" i="12"/>
  <c r="K400" i="12"/>
  <c r="J400" i="12"/>
  <c r="K399" i="12"/>
  <c r="J399" i="12"/>
  <c r="K398" i="12"/>
  <c r="J398" i="12"/>
  <c r="K397" i="12"/>
  <c r="J397" i="12"/>
  <c r="K396" i="12"/>
  <c r="J396" i="12"/>
  <c r="K395" i="12"/>
  <c r="J395" i="12"/>
  <c r="K394" i="12"/>
  <c r="J394" i="12"/>
  <c r="K393" i="12"/>
  <c r="J393" i="12"/>
  <c r="K392" i="12"/>
  <c r="J392" i="12"/>
  <c r="K391" i="12"/>
  <c r="J391" i="12"/>
  <c r="K390" i="12"/>
  <c r="J390" i="12"/>
  <c r="K389" i="12"/>
  <c r="J389" i="12"/>
  <c r="K388" i="12"/>
  <c r="J388" i="12"/>
  <c r="K387" i="12"/>
  <c r="J387" i="12"/>
  <c r="K386" i="12"/>
  <c r="J386" i="12"/>
  <c r="K385" i="12"/>
  <c r="J385" i="12"/>
  <c r="K384" i="12"/>
  <c r="J384" i="12"/>
  <c r="K383" i="12"/>
  <c r="J383" i="12"/>
  <c r="K382" i="12"/>
  <c r="J382" i="12"/>
  <c r="K381" i="12"/>
  <c r="J381" i="12"/>
  <c r="K380" i="12"/>
  <c r="J380" i="12"/>
  <c r="K379" i="12"/>
  <c r="J379" i="12"/>
  <c r="K378" i="12"/>
  <c r="J378" i="12"/>
  <c r="K377" i="12"/>
  <c r="J377" i="12"/>
  <c r="K376" i="12"/>
  <c r="J376" i="12"/>
  <c r="K375" i="12"/>
  <c r="J375" i="12"/>
  <c r="K374" i="12"/>
  <c r="J374" i="12"/>
  <c r="K373" i="12"/>
  <c r="J373" i="12"/>
  <c r="K372" i="12"/>
  <c r="J372" i="12"/>
  <c r="K371" i="12"/>
  <c r="J371" i="12"/>
  <c r="K370" i="12"/>
  <c r="J370" i="12"/>
  <c r="K369" i="12"/>
  <c r="J369" i="12"/>
  <c r="K368" i="12"/>
  <c r="J368" i="12"/>
  <c r="K367" i="12"/>
  <c r="J367" i="12"/>
  <c r="K366" i="12"/>
  <c r="J366" i="12"/>
  <c r="K365" i="12"/>
  <c r="J365" i="12"/>
  <c r="K364" i="12"/>
  <c r="J364" i="12"/>
  <c r="K363" i="12"/>
  <c r="J363" i="12"/>
  <c r="K362" i="12"/>
  <c r="J362" i="12"/>
  <c r="K361" i="12"/>
  <c r="J361" i="12"/>
  <c r="K360" i="12"/>
  <c r="J360" i="12"/>
  <c r="K359" i="12"/>
  <c r="J359" i="12"/>
  <c r="K358" i="12"/>
  <c r="J358" i="12"/>
  <c r="K357" i="12"/>
  <c r="J357" i="12"/>
  <c r="K356" i="12"/>
  <c r="J356" i="12"/>
  <c r="K355" i="12"/>
  <c r="J355" i="12"/>
  <c r="K354" i="12"/>
  <c r="J354" i="12"/>
  <c r="K353" i="12"/>
  <c r="J353" i="12"/>
  <c r="K352" i="12"/>
  <c r="J352" i="12"/>
  <c r="K351" i="12"/>
  <c r="J351" i="12"/>
  <c r="K350" i="12"/>
  <c r="J350" i="12"/>
  <c r="K349" i="12"/>
  <c r="J349" i="12"/>
  <c r="K348" i="12"/>
  <c r="J348" i="12"/>
  <c r="K347" i="12"/>
  <c r="J347" i="12"/>
  <c r="K346" i="12"/>
  <c r="J346" i="12"/>
  <c r="K345" i="12"/>
  <c r="J345" i="12"/>
  <c r="K344" i="12"/>
  <c r="J344" i="12"/>
  <c r="K343" i="12"/>
  <c r="J343" i="12"/>
  <c r="K342" i="12"/>
  <c r="J342" i="12"/>
  <c r="K341" i="12"/>
  <c r="J341" i="12"/>
  <c r="K340" i="12"/>
  <c r="J340" i="12"/>
  <c r="K339" i="12"/>
  <c r="J339" i="12"/>
  <c r="K338" i="12"/>
  <c r="J338" i="12"/>
  <c r="K337" i="12"/>
  <c r="J337" i="12"/>
  <c r="K336" i="12"/>
  <c r="J336" i="12"/>
  <c r="K335" i="12"/>
  <c r="J335" i="12"/>
  <c r="K334" i="12"/>
  <c r="J334" i="12"/>
  <c r="K333" i="12"/>
  <c r="J333" i="12"/>
  <c r="K332" i="12"/>
  <c r="J332" i="12"/>
  <c r="K331" i="12"/>
  <c r="J331" i="12"/>
  <c r="K330" i="12"/>
  <c r="J330" i="12"/>
  <c r="K329" i="12"/>
  <c r="J329" i="12"/>
  <c r="K328" i="12"/>
  <c r="J328" i="12"/>
  <c r="K327" i="12"/>
  <c r="J327" i="12"/>
  <c r="K326" i="12"/>
  <c r="J326" i="12"/>
  <c r="K325" i="12"/>
  <c r="J325" i="12"/>
  <c r="K324" i="12"/>
  <c r="J324" i="12"/>
  <c r="K323" i="12"/>
  <c r="J323" i="12"/>
  <c r="K322" i="12"/>
  <c r="J322" i="12"/>
  <c r="K321" i="12"/>
  <c r="J321" i="12"/>
  <c r="K320" i="12"/>
  <c r="J320" i="12"/>
  <c r="K319" i="12"/>
  <c r="J319" i="12"/>
  <c r="K318" i="12"/>
  <c r="J318" i="12"/>
  <c r="K317" i="12"/>
  <c r="J317" i="12"/>
  <c r="K316" i="12"/>
  <c r="J316" i="12"/>
  <c r="K315" i="12"/>
  <c r="J315" i="12"/>
  <c r="K314" i="12"/>
  <c r="J314" i="12"/>
  <c r="K313" i="12"/>
  <c r="J313" i="12"/>
  <c r="K312" i="12"/>
  <c r="J312" i="12"/>
  <c r="K311" i="12"/>
  <c r="J311" i="12"/>
  <c r="K310" i="12"/>
  <c r="J310" i="12"/>
  <c r="K309" i="12"/>
  <c r="J309" i="12"/>
  <c r="K308" i="12"/>
  <c r="J308" i="12"/>
  <c r="K307" i="12"/>
  <c r="J307" i="12"/>
  <c r="K306" i="12"/>
  <c r="J306" i="12"/>
  <c r="K305" i="12"/>
  <c r="J305" i="12"/>
  <c r="K304" i="12"/>
  <c r="J304" i="12"/>
  <c r="K303" i="12"/>
  <c r="J303" i="12"/>
  <c r="K302" i="12"/>
  <c r="J302" i="12"/>
  <c r="K301" i="12"/>
  <c r="J301" i="12"/>
  <c r="K300" i="12"/>
  <c r="J300" i="12"/>
  <c r="K299" i="12"/>
  <c r="J299" i="12"/>
  <c r="K298" i="12"/>
  <c r="J298" i="12"/>
  <c r="K297" i="12"/>
  <c r="J297" i="12"/>
  <c r="K296" i="12"/>
  <c r="J296" i="12"/>
  <c r="K295" i="12"/>
  <c r="J295" i="12"/>
  <c r="K294" i="12"/>
  <c r="J294" i="12"/>
  <c r="K293" i="12"/>
  <c r="J293" i="12"/>
  <c r="K292" i="12"/>
  <c r="J292" i="12"/>
  <c r="K291" i="12"/>
  <c r="J291" i="12"/>
  <c r="K290" i="12"/>
  <c r="J290" i="12"/>
  <c r="K289" i="12"/>
  <c r="J289" i="12"/>
  <c r="K288" i="12"/>
  <c r="J288" i="12"/>
  <c r="K287" i="12"/>
  <c r="J287" i="12"/>
  <c r="K286" i="12"/>
  <c r="J286" i="12"/>
  <c r="K285" i="12"/>
  <c r="J285" i="12"/>
  <c r="K284" i="12"/>
  <c r="J284" i="12"/>
  <c r="K283" i="12"/>
  <c r="J283" i="12"/>
  <c r="K282" i="12"/>
  <c r="J282" i="12"/>
  <c r="K281" i="12"/>
  <c r="J281" i="12"/>
  <c r="K280" i="12"/>
  <c r="J280" i="12"/>
  <c r="K279" i="12"/>
  <c r="J279" i="12"/>
  <c r="K278" i="12"/>
  <c r="J278" i="12"/>
  <c r="K277" i="12"/>
  <c r="J277" i="12"/>
  <c r="K276" i="12"/>
  <c r="J276" i="12"/>
  <c r="K275" i="12"/>
  <c r="J275" i="12"/>
  <c r="K274" i="12"/>
  <c r="J274" i="12"/>
  <c r="K273" i="12"/>
  <c r="J273" i="12"/>
  <c r="K272" i="12"/>
  <c r="J272" i="12"/>
  <c r="K271" i="12"/>
  <c r="J271" i="12"/>
  <c r="K270" i="12"/>
  <c r="J270" i="12"/>
  <c r="K269" i="12"/>
  <c r="J269" i="12"/>
  <c r="K268" i="12"/>
  <c r="J268" i="12"/>
  <c r="K267" i="12"/>
  <c r="J267" i="12"/>
  <c r="K266" i="12"/>
  <c r="J266" i="12"/>
  <c r="K265" i="12"/>
  <c r="J265" i="12"/>
  <c r="K264" i="12"/>
  <c r="J264" i="12"/>
  <c r="K263" i="12"/>
  <c r="J263" i="12"/>
  <c r="K262" i="12"/>
  <c r="J262" i="12"/>
  <c r="K261" i="12"/>
  <c r="J261" i="12"/>
  <c r="K260" i="12"/>
  <c r="J260" i="12"/>
  <c r="K259" i="12"/>
  <c r="J259" i="12"/>
  <c r="K258" i="12"/>
  <c r="J258" i="12"/>
  <c r="K257" i="12"/>
  <c r="J257" i="12"/>
  <c r="K256" i="12"/>
  <c r="J256" i="12"/>
  <c r="K255" i="12"/>
  <c r="J255" i="12"/>
  <c r="K254" i="12"/>
  <c r="J254" i="12"/>
  <c r="K253" i="12"/>
  <c r="J253" i="12"/>
  <c r="K252" i="12"/>
  <c r="J252" i="12"/>
  <c r="K251" i="12"/>
  <c r="J251" i="12"/>
  <c r="K250" i="12"/>
  <c r="J250" i="12"/>
  <c r="K249" i="12"/>
  <c r="J249" i="12"/>
  <c r="K248" i="12"/>
  <c r="J248" i="12"/>
  <c r="K247" i="12"/>
  <c r="J247" i="12"/>
  <c r="K246" i="12"/>
  <c r="J246" i="12"/>
  <c r="K245" i="12"/>
  <c r="J245" i="12"/>
  <c r="K244" i="12"/>
  <c r="J244" i="12"/>
  <c r="K243" i="12"/>
  <c r="J243" i="12"/>
  <c r="K242" i="12"/>
  <c r="J242" i="12"/>
  <c r="K241" i="12"/>
  <c r="J241" i="12"/>
  <c r="K240" i="12"/>
  <c r="J240" i="12"/>
  <c r="K239" i="12"/>
  <c r="J239" i="12"/>
  <c r="K238" i="12"/>
  <c r="J238" i="12"/>
  <c r="K237" i="12"/>
  <c r="J237" i="12"/>
  <c r="K236" i="12"/>
  <c r="J236" i="12"/>
  <c r="K235" i="12"/>
  <c r="J235" i="12"/>
  <c r="K234" i="12"/>
  <c r="J234" i="12"/>
  <c r="K233" i="12"/>
  <c r="J233" i="12"/>
  <c r="K232" i="12"/>
  <c r="J232" i="12"/>
  <c r="K231" i="12"/>
  <c r="J231" i="12"/>
  <c r="K230" i="12"/>
  <c r="J230" i="12"/>
  <c r="K229" i="12"/>
  <c r="J229" i="12"/>
  <c r="K228" i="12"/>
  <c r="J228" i="12"/>
  <c r="K227" i="12"/>
  <c r="J227" i="12"/>
  <c r="K226" i="12"/>
  <c r="J226" i="12"/>
  <c r="K225" i="12"/>
  <c r="J225" i="12"/>
  <c r="K224" i="12"/>
  <c r="J224" i="12"/>
  <c r="K223" i="12"/>
  <c r="J223" i="12"/>
  <c r="J222" i="12"/>
  <c r="J221" i="12"/>
  <c r="J220" i="12"/>
  <c r="J219" i="12"/>
  <c r="J218" i="12"/>
  <c r="J217" i="12"/>
  <c r="J216" i="12"/>
  <c r="J215" i="12"/>
  <c r="J214" i="12"/>
  <c r="J213" i="12"/>
  <c r="J212" i="12"/>
  <c r="J211" i="12"/>
  <c r="J210" i="12"/>
  <c r="J209" i="12"/>
  <c r="J208" i="12"/>
  <c r="J207" i="12"/>
  <c r="J206" i="12"/>
  <c r="J205" i="12"/>
  <c r="J204" i="12"/>
  <c r="J203" i="12"/>
  <c r="J202" i="12"/>
  <c r="J201" i="12"/>
  <c r="J200" i="12"/>
  <c r="J199" i="12"/>
  <c r="J198" i="12"/>
  <c r="J197" i="12"/>
  <c r="J196" i="12"/>
  <c r="J195" i="12"/>
  <c r="J194" i="12"/>
  <c r="J193" i="12"/>
  <c r="J192" i="12"/>
  <c r="J191" i="12"/>
  <c r="J190" i="12"/>
  <c r="J189" i="12"/>
  <c r="J188" i="12"/>
  <c r="J187" i="12"/>
  <c r="J186" i="12"/>
  <c r="J185" i="12"/>
  <c r="J184" i="12"/>
  <c r="J183" i="12"/>
  <c r="J182" i="12"/>
  <c r="J181" i="12"/>
  <c r="J180" i="12"/>
  <c r="J179" i="12"/>
  <c r="J178" i="12"/>
  <c r="J177" i="12"/>
  <c r="J176" i="12"/>
  <c r="J175" i="12"/>
  <c r="J174" i="12"/>
  <c r="J173" i="12"/>
  <c r="J172" i="12"/>
  <c r="J171" i="12"/>
  <c r="J170" i="12"/>
  <c r="J169" i="12"/>
  <c r="J168" i="12"/>
  <c r="J167" i="12"/>
  <c r="J166" i="12"/>
  <c r="J165" i="12"/>
  <c r="J164" i="12"/>
  <c r="J163" i="12"/>
  <c r="J162" i="12"/>
  <c r="J161" i="12"/>
  <c r="J160" i="12"/>
  <c r="J159" i="12"/>
  <c r="J158" i="12"/>
  <c r="J157" i="12"/>
  <c r="J156" i="12"/>
  <c r="J155" i="12"/>
  <c r="J154" i="12"/>
  <c r="J153" i="12"/>
  <c r="J152" i="12"/>
  <c r="J151" i="12"/>
  <c r="J150" i="12"/>
  <c r="J149" i="12"/>
  <c r="J148" i="12"/>
  <c r="J147" i="12"/>
  <c r="J146" i="12"/>
  <c r="J145" i="12"/>
  <c r="J144" i="12"/>
  <c r="J143" i="12"/>
  <c r="J142" i="12"/>
  <c r="J141" i="12"/>
  <c r="J140" i="12"/>
  <c r="J139" i="12"/>
  <c r="J138" i="12"/>
  <c r="J137" i="12"/>
  <c r="J136" i="12"/>
  <c r="J135" i="12"/>
  <c r="J134" i="12"/>
  <c r="J133" i="12"/>
  <c r="J132" i="12"/>
  <c r="J131" i="12"/>
  <c r="J130" i="12"/>
  <c r="J129" i="12"/>
  <c r="J128" i="12"/>
  <c r="J127" i="12"/>
  <c r="J126" i="12"/>
  <c r="J125" i="12"/>
  <c r="J124" i="12"/>
  <c r="J123" i="12"/>
  <c r="J122" i="12"/>
  <c r="J121" i="12"/>
  <c r="J120" i="12"/>
  <c r="J119" i="12"/>
  <c r="J118" i="12"/>
  <c r="J117" i="12"/>
  <c r="J116" i="12"/>
  <c r="J115" i="12"/>
  <c r="J114" i="12"/>
  <c r="J113" i="12"/>
  <c r="J112" i="12"/>
  <c r="J111" i="12"/>
  <c r="J110" i="12"/>
  <c r="J109" i="12"/>
  <c r="J108" i="12"/>
  <c r="J107" i="12"/>
  <c r="J106" i="12"/>
  <c r="J105" i="12"/>
  <c r="J104" i="12"/>
  <c r="J103" i="12"/>
  <c r="J102" i="12"/>
  <c r="J101" i="12"/>
  <c r="J100" i="12"/>
  <c r="J99" i="12"/>
  <c r="J98" i="12"/>
  <c r="J97" i="12"/>
  <c r="J96" i="12"/>
  <c r="J95" i="12"/>
  <c r="J94" i="12"/>
  <c r="J93" i="12"/>
  <c r="J92" i="12"/>
  <c r="J91" i="12"/>
  <c r="J90" i="12"/>
  <c r="J89" i="12"/>
  <c r="J88" i="12"/>
  <c r="J87" i="12"/>
  <c r="J86" i="12"/>
  <c r="J85" i="12"/>
  <c r="J84" i="12"/>
  <c r="J83" i="12"/>
  <c r="J82" i="12"/>
  <c r="J81" i="12"/>
  <c r="J80" i="12"/>
  <c r="J79" i="12"/>
  <c r="J78" i="12"/>
  <c r="J77" i="12"/>
  <c r="J76" i="12"/>
  <c r="J75" i="12"/>
  <c r="J74" i="12"/>
  <c r="J73" i="12"/>
  <c r="J72" i="12"/>
  <c r="J71" i="12"/>
  <c r="J70" i="12"/>
  <c r="J69" i="12"/>
  <c r="J68" i="12"/>
  <c r="J67" i="12"/>
  <c r="J66" i="12"/>
  <c r="J65" i="12"/>
  <c r="J64" i="12"/>
  <c r="J63" i="12"/>
  <c r="J62" i="12"/>
  <c r="J61" i="12"/>
  <c r="J60" i="12"/>
  <c r="J59" i="12"/>
  <c r="J58" i="12"/>
  <c r="J57" i="12"/>
  <c r="J56" i="12"/>
  <c r="J55" i="12"/>
  <c r="J54" i="12"/>
  <c r="J53" i="12"/>
  <c r="J52" i="12"/>
  <c r="J51" i="12"/>
  <c r="J50" i="12"/>
  <c r="J49" i="12"/>
  <c r="J48" i="12"/>
  <c r="J47" i="12"/>
  <c r="J46" i="12"/>
  <c r="J45" i="12"/>
  <c r="J44" i="12"/>
  <c r="J43" i="12"/>
  <c r="J42" i="12"/>
  <c r="J41" i="12"/>
  <c r="J40" i="12"/>
  <c r="J39" i="12"/>
  <c r="J38" i="12"/>
  <c r="J37" i="12"/>
  <c r="J36" i="12"/>
  <c r="J35" i="12"/>
  <c r="J34" i="12"/>
  <c r="J33" i="12"/>
  <c r="J32" i="12"/>
  <c r="J31" i="12"/>
  <c r="J30" i="12"/>
  <c r="J29" i="12"/>
  <c r="J28" i="12"/>
  <c r="J27" i="12"/>
  <c r="G27" i="12"/>
  <c r="E27" i="12"/>
  <c r="J26" i="12"/>
  <c r="G26" i="12"/>
  <c r="E26" i="12"/>
  <c r="J25" i="12"/>
  <c r="J24" i="12"/>
  <c r="J23" i="12"/>
  <c r="J22" i="12"/>
  <c r="J21" i="12"/>
  <c r="J20" i="12"/>
  <c r="J19" i="12"/>
  <c r="J18" i="12"/>
  <c r="J17" i="12"/>
  <c r="J16" i="12"/>
  <c r="J15" i="12"/>
  <c r="F15" i="12"/>
  <c r="E15" i="12" s="1"/>
  <c r="J14" i="12"/>
  <c r="F14" i="12"/>
  <c r="E14" i="12" s="1"/>
  <c r="M14" i="12" s="1"/>
  <c r="J13" i="12"/>
  <c r="J12" i="12"/>
  <c r="F12" i="12"/>
  <c r="E12" i="12" s="1"/>
  <c r="J11" i="12"/>
  <c r="F11" i="12"/>
  <c r="E11" i="12" s="1"/>
  <c r="O11" i="12" s="1"/>
  <c r="M19" i="12" l="1"/>
  <c r="F21" i="12"/>
  <c r="E21" i="12" s="1"/>
  <c r="M23" i="12"/>
  <c r="N19" i="12"/>
  <c r="N22" i="12"/>
  <c r="P11" i="12"/>
  <c r="P10" i="12"/>
  <c r="F17" i="12"/>
  <c r="E17" i="12" s="1"/>
  <c r="M20" i="12"/>
  <c r="N23" i="12"/>
  <c r="M11" i="12"/>
  <c r="M10" i="12"/>
  <c r="M16" i="12"/>
  <c r="M15" i="12"/>
  <c r="F18" i="12"/>
  <c r="E18" i="12" s="1"/>
  <c r="M24" i="12"/>
  <c r="O10" i="12"/>
  <c r="M13" i="12"/>
  <c r="F20" i="12"/>
  <c r="E20" i="12" s="1"/>
  <c r="N18" i="12"/>
  <c r="K410" i="11"/>
  <c r="J410" i="11"/>
  <c r="K409" i="11"/>
  <c r="J409" i="11"/>
  <c r="K408" i="11"/>
  <c r="J408" i="11"/>
  <c r="K407" i="11"/>
  <c r="J407" i="11"/>
  <c r="K406" i="11"/>
  <c r="J406" i="11"/>
  <c r="K405" i="11"/>
  <c r="J405" i="11"/>
  <c r="K404" i="11"/>
  <c r="J404" i="11"/>
  <c r="K403" i="11"/>
  <c r="J403" i="11"/>
  <c r="K402" i="11"/>
  <c r="J402" i="11"/>
  <c r="K401" i="11"/>
  <c r="J401" i="11"/>
  <c r="K400" i="11"/>
  <c r="J400" i="11"/>
  <c r="K399" i="11"/>
  <c r="J399" i="11"/>
  <c r="K398" i="11"/>
  <c r="J398" i="11"/>
  <c r="K397" i="11"/>
  <c r="J397" i="11"/>
  <c r="K396" i="11"/>
  <c r="J396" i="11"/>
  <c r="K395" i="11"/>
  <c r="J395" i="11"/>
  <c r="K394" i="11"/>
  <c r="J394" i="11"/>
  <c r="K393" i="11"/>
  <c r="J393" i="11"/>
  <c r="K392" i="11"/>
  <c r="J392" i="11"/>
  <c r="K391" i="11"/>
  <c r="J391" i="11"/>
  <c r="K390" i="11"/>
  <c r="J390" i="11"/>
  <c r="K389" i="11"/>
  <c r="J389" i="11"/>
  <c r="K388" i="11"/>
  <c r="J388" i="11"/>
  <c r="K387" i="11"/>
  <c r="J387" i="11"/>
  <c r="K386" i="11"/>
  <c r="J386" i="11"/>
  <c r="K385" i="11"/>
  <c r="J385" i="11"/>
  <c r="K384" i="11"/>
  <c r="J384" i="11"/>
  <c r="K383" i="11"/>
  <c r="J383" i="11"/>
  <c r="K382" i="11"/>
  <c r="J382" i="11"/>
  <c r="K381" i="11"/>
  <c r="J381" i="11"/>
  <c r="K380" i="11"/>
  <c r="J380" i="11"/>
  <c r="K379" i="11"/>
  <c r="J379" i="11"/>
  <c r="K378" i="11"/>
  <c r="J378" i="11"/>
  <c r="K377" i="11"/>
  <c r="J377" i="11"/>
  <c r="K376" i="11"/>
  <c r="J376" i="11"/>
  <c r="K375" i="11"/>
  <c r="J375" i="11"/>
  <c r="K374" i="11"/>
  <c r="J374" i="11"/>
  <c r="K373" i="11"/>
  <c r="J373" i="11"/>
  <c r="K372" i="11"/>
  <c r="J372" i="11"/>
  <c r="K371" i="11"/>
  <c r="J371" i="11"/>
  <c r="K370" i="11"/>
  <c r="J370" i="11"/>
  <c r="K369" i="11"/>
  <c r="J369" i="11"/>
  <c r="K368" i="11"/>
  <c r="J368" i="11"/>
  <c r="K367" i="11"/>
  <c r="J367" i="11"/>
  <c r="K366" i="11"/>
  <c r="J366" i="11"/>
  <c r="K365" i="11"/>
  <c r="J365" i="11"/>
  <c r="K364" i="11"/>
  <c r="J364" i="11"/>
  <c r="K363" i="11"/>
  <c r="J363" i="11"/>
  <c r="K362" i="11"/>
  <c r="J362" i="11"/>
  <c r="K361" i="11"/>
  <c r="J361" i="11"/>
  <c r="K360" i="11"/>
  <c r="J360" i="11"/>
  <c r="K359" i="11"/>
  <c r="J359" i="11"/>
  <c r="K358" i="11"/>
  <c r="J358" i="11"/>
  <c r="K357" i="11"/>
  <c r="J357" i="11"/>
  <c r="K356" i="11"/>
  <c r="J356" i="11"/>
  <c r="K355" i="11"/>
  <c r="J355" i="11"/>
  <c r="K354" i="11"/>
  <c r="J354" i="11"/>
  <c r="K353" i="11"/>
  <c r="J353" i="11"/>
  <c r="K352" i="11"/>
  <c r="J352" i="11"/>
  <c r="K351" i="11"/>
  <c r="J351" i="11"/>
  <c r="K350" i="11"/>
  <c r="J350" i="11"/>
  <c r="K349" i="11"/>
  <c r="J349" i="11"/>
  <c r="K348" i="11"/>
  <c r="J348" i="11"/>
  <c r="K347" i="11"/>
  <c r="J347" i="11"/>
  <c r="K346" i="11"/>
  <c r="J346" i="11"/>
  <c r="K345" i="11"/>
  <c r="J345" i="11"/>
  <c r="K344" i="11"/>
  <c r="J344" i="11"/>
  <c r="K343" i="11"/>
  <c r="J343" i="11"/>
  <c r="K342" i="11"/>
  <c r="J342" i="11"/>
  <c r="K341" i="11"/>
  <c r="J341" i="11"/>
  <c r="K340" i="11"/>
  <c r="J340" i="11"/>
  <c r="K339" i="11"/>
  <c r="J339" i="11"/>
  <c r="K338" i="11"/>
  <c r="J338" i="11"/>
  <c r="K337" i="11"/>
  <c r="J337" i="11"/>
  <c r="K336" i="11"/>
  <c r="J336" i="11"/>
  <c r="K335" i="11"/>
  <c r="J335" i="11"/>
  <c r="K334" i="11"/>
  <c r="J334" i="11"/>
  <c r="K333" i="11"/>
  <c r="J333" i="11"/>
  <c r="K332" i="11"/>
  <c r="J332" i="11"/>
  <c r="K331" i="11"/>
  <c r="J331" i="11"/>
  <c r="K330" i="11"/>
  <c r="J330" i="11"/>
  <c r="K329" i="11"/>
  <c r="J329" i="11"/>
  <c r="K328" i="11"/>
  <c r="J328" i="11"/>
  <c r="K327" i="11"/>
  <c r="J327" i="11"/>
  <c r="K326" i="11"/>
  <c r="J326" i="11"/>
  <c r="K325" i="11"/>
  <c r="J325" i="11"/>
  <c r="K324" i="11"/>
  <c r="J324" i="11"/>
  <c r="K323" i="11"/>
  <c r="J323" i="11"/>
  <c r="K322" i="11"/>
  <c r="J322" i="11"/>
  <c r="K321" i="11"/>
  <c r="J321" i="11"/>
  <c r="K320" i="11"/>
  <c r="J320" i="11"/>
  <c r="K319" i="11"/>
  <c r="J319" i="11"/>
  <c r="K318" i="11"/>
  <c r="J318" i="11"/>
  <c r="K317" i="11"/>
  <c r="J317" i="11"/>
  <c r="K316" i="11"/>
  <c r="J316" i="11"/>
  <c r="K315" i="11"/>
  <c r="J315" i="11"/>
  <c r="K314" i="11"/>
  <c r="J314" i="11"/>
  <c r="K313" i="11"/>
  <c r="J313" i="11"/>
  <c r="K312" i="11"/>
  <c r="J312" i="11"/>
  <c r="K311" i="11"/>
  <c r="J311" i="11"/>
  <c r="K310" i="11"/>
  <c r="J310" i="11"/>
  <c r="K309" i="11"/>
  <c r="J309" i="11"/>
  <c r="K308" i="11"/>
  <c r="J308" i="11"/>
  <c r="K307" i="11"/>
  <c r="J307" i="11"/>
  <c r="K306" i="11"/>
  <c r="J306" i="11"/>
  <c r="K305" i="11"/>
  <c r="J305" i="11"/>
  <c r="K304" i="11"/>
  <c r="J304" i="11"/>
  <c r="K303" i="11"/>
  <c r="J303" i="11"/>
  <c r="K302" i="11"/>
  <c r="J302" i="11"/>
  <c r="K301" i="11"/>
  <c r="J301" i="11"/>
  <c r="K300" i="11"/>
  <c r="J300" i="11"/>
  <c r="K299" i="11"/>
  <c r="J299" i="11"/>
  <c r="K298" i="11"/>
  <c r="J298" i="11"/>
  <c r="K297" i="11"/>
  <c r="J297" i="11"/>
  <c r="K296" i="11"/>
  <c r="J296" i="11"/>
  <c r="K295" i="11"/>
  <c r="J295" i="11"/>
  <c r="K294" i="11"/>
  <c r="J294" i="11"/>
  <c r="K293" i="11"/>
  <c r="J293" i="11"/>
  <c r="K292" i="11"/>
  <c r="J292" i="11"/>
  <c r="K291" i="11"/>
  <c r="J291" i="11"/>
  <c r="K290" i="11"/>
  <c r="J290" i="11"/>
  <c r="K289" i="11"/>
  <c r="J289" i="11"/>
  <c r="K288" i="11"/>
  <c r="J288" i="11"/>
  <c r="K287" i="11"/>
  <c r="J287" i="11"/>
  <c r="K286" i="11"/>
  <c r="J286" i="11"/>
  <c r="K285" i="11"/>
  <c r="J285" i="11"/>
  <c r="K284" i="11"/>
  <c r="J284" i="11"/>
  <c r="K283" i="11"/>
  <c r="J283" i="11"/>
  <c r="K282" i="11"/>
  <c r="J282" i="11"/>
  <c r="K281" i="11"/>
  <c r="J281" i="11"/>
  <c r="K280" i="11"/>
  <c r="J280" i="11"/>
  <c r="K279" i="11"/>
  <c r="J279" i="11"/>
  <c r="K278" i="11"/>
  <c r="J278" i="11"/>
  <c r="K277" i="11"/>
  <c r="J277" i="11"/>
  <c r="K276" i="11"/>
  <c r="J276" i="11"/>
  <c r="K275" i="11"/>
  <c r="J275" i="11"/>
  <c r="K274" i="11"/>
  <c r="J274" i="11"/>
  <c r="K273" i="11"/>
  <c r="J273" i="11"/>
  <c r="K272" i="11"/>
  <c r="J272" i="11"/>
  <c r="K271" i="11"/>
  <c r="J271" i="11"/>
  <c r="K270" i="11"/>
  <c r="J270" i="11"/>
  <c r="K269" i="11"/>
  <c r="J269" i="11"/>
  <c r="K268" i="11"/>
  <c r="J268" i="11"/>
  <c r="K267" i="11"/>
  <c r="J267" i="11"/>
  <c r="K266" i="11"/>
  <c r="J266" i="11"/>
  <c r="K265" i="11"/>
  <c r="J265" i="11"/>
  <c r="K264" i="11"/>
  <c r="J264" i="11"/>
  <c r="K263" i="11"/>
  <c r="J263" i="11"/>
  <c r="K262" i="11"/>
  <c r="J262" i="11"/>
  <c r="K261" i="11"/>
  <c r="J261" i="11"/>
  <c r="K260" i="11"/>
  <c r="J260" i="11"/>
  <c r="K259" i="11"/>
  <c r="J259" i="11"/>
  <c r="K258" i="11"/>
  <c r="J258" i="11"/>
  <c r="K257" i="11"/>
  <c r="J257" i="11"/>
  <c r="K256" i="11"/>
  <c r="J256" i="11"/>
  <c r="K255" i="11"/>
  <c r="J255" i="11"/>
  <c r="K254" i="11"/>
  <c r="J254" i="11"/>
  <c r="K253" i="11"/>
  <c r="J253" i="11"/>
  <c r="K252" i="11"/>
  <c r="J252" i="11"/>
  <c r="K251" i="11"/>
  <c r="J251" i="11"/>
  <c r="K250" i="11"/>
  <c r="J250" i="11"/>
  <c r="K249" i="11"/>
  <c r="J249" i="11"/>
  <c r="K248" i="11"/>
  <c r="J248" i="11"/>
  <c r="K247" i="11"/>
  <c r="J247" i="11"/>
  <c r="K246" i="11"/>
  <c r="J246" i="11"/>
  <c r="K245" i="11"/>
  <c r="J245" i="11"/>
  <c r="K244" i="11"/>
  <c r="J244" i="11"/>
  <c r="K243" i="11"/>
  <c r="J243" i="11"/>
  <c r="K242" i="11"/>
  <c r="J242" i="11"/>
  <c r="K241" i="11"/>
  <c r="J241" i="11"/>
  <c r="K240" i="11"/>
  <c r="J240" i="11"/>
  <c r="K239" i="11"/>
  <c r="J239" i="11"/>
  <c r="K238" i="11"/>
  <c r="J238" i="11"/>
  <c r="K237" i="11"/>
  <c r="J237" i="11"/>
  <c r="K236" i="11"/>
  <c r="J236" i="11"/>
  <c r="K235" i="11"/>
  <c r="J235" i="11"/>
  <c r="K234" i="11"/>
  <c r="J234" i="11"/>
  <c r="K233" i="11"/>
  <c r="J233" i="11"/>
  <c r="K232" i="11"/>
  <c r="J232" i="11"/>
  <c r="K231" i="11"/>
  <c r="J231" i="11"/>
  <c r="K230" i="11"/>
  <c r="J230" i="11"/>
  <c r="K229" i="11"/>
  <c r="J229" i="11"/>
  <c r="K228" i="11"/>
  <c r="J228" i="11"/>
  <c r="K227" i="11"/>
  <c r="J227" i="11"/>
  <c r="K226" i="11"/>
  <c r="J226" i="11"/>
  <c r="K225" i="11"/>
  <c r="J225" i="11"/>
  <c r="K224" i="11"/>
  <c r="J224" i="11"/>
  <c r="K223" i="11"/>
  <c r="J223" i="11"/>
  <c r="K222" i="11"/>
  <c r="J222" i="11"/>
  <c r="K221" i="11"/>
  <c r="J221" i="11"/>
  <c r="K220" i="11"/>
  <c r="J220" i="11"/>
  <c r="K219" i="11"/>
  <c r="J219" i="11"/>
  <c r="K218" i="11"/>
  <c r="J218" i="11"/>
  <c r="K217" i="11"/>
  <c r="J217" i="11"/>
  <c r="K216" i="11"/>
  <c r="J216" i="11"/>
  <c r="K215" i="11"/>
  <c r="J215" i="11"/>
  <c r="K214" i="11"/>
  <c r="J214" i="11"/>
  <c r="K213" i="11"/>
  <c r="J213" i="11"/>
  <c r="K212" i="11"/>
  <c r="J212" i="11"/>
  <c r="K211" i="11"/>
  <c r="J211" i="11"/>
  <c r="K210" i="11"/>
  <c r="J210" i="11"/>
  <c r="K209" i="11"/>
  <c r="J209" i="11"/>
  <c r="K208" i="11"/>
  <c r="J208" i="11"/>
  <c r="K207" i="11"/>
  <c r="J207" i="11"/>
  <c r="K206" i="11"/>
  <c r="J206" i="11"/>
  <c r="K205" i="11"/>
  <c r="J205" i="11"/>
  <c r="K204" i="11"/>
  <c r="J204" i="11"/>
  <c r="K203" i="11"/>
  <c r="J203" i="11"/>
  <c r="K202" i="11"/>
  <c r="J202" i="11"/>
  <c r="K201" i="11"/>
  <c r="J201" i="11"/>
  <c r="K200" i="11"/>
  <c r="J200" i="11"/>
  <c r="K199" i="11"/>
  <c r="J199" i="11"/>
  <c r="K198" i="11"/>
  <c r="N23" i="11" s="1"/>
  <c r="J198" i="11"/>
  <c r="K197" i="11"/>
  <c r="J197" i="11"/>
  <c r="K196" i="11"/>
  <c r="J196" i="11"/>
  <c r="K195" i="11"/>
  <c r="J195" i="11"/>
  <c r="K194" i="11"/>
  <c r="J194" i="11"/>
  <c r="K193" i="11"/>
  <c r="J193" i="11"/>
  <c r="K192" i="11"/>
  <c r="J192" i="11"/>
  <c r="K191" i="11"/>
  <c r="J191" i="11"/>
  <c r="K190" i="11"/>
  <c r="J190" i="11"/>
  <c r="K189" i="11"/>
  <c r="J189" i="11"/>
  <c r="K188" i="11"/>
  <c r="J188" i="11"/>
  <c r="K187" i="11"/>
  <c r="J187" i="11"/>
  <c r="K186" i="11"/>
  <c r="J186" i="11"/>
  <c r="K185" i="11"/>
  <c r="J185" i="11"/>
  <c r="K184" i="11"/>
  <c r="J184" i="11"/>
  <c r="K183" i="11"/>
  <c r="J183" i="11"/>
  <c r="K182" i="11"/>
  <c r="J182" i="11"/>
  <c r="K181" i="11"/>
  <c r="J181" i="11"/>
  <c r="K180" i="11"/>
  <c r="J180" i="11"/>
  <c r="K179" i="11"/>
  <c r="J179" i="11"/>
  <c r="K178" i="11"/>
  <c r="J178" i="11"/>
  <c r="K177" i="11"/>
  <c r="J177" i="11"/>
  <c r="K176" i="11"/>
  <c r="J176" i="11"/>
  <c r="K175" i="11"/>
  <c r="J175" i="11"/>
  <c r="K174" i="11"/>
  <c r="J174" i="11"/>
  <c r="K173" i="11"/>
  <c r="J173" i="11"/>
  <c r="K172" i="11"/>
  <c r="J172" i="11"/>
  <c r="K171" i="11"/>
  <c r="J171" i="11"/>
  <c r="K170" i="11"/>
  <c r="J170" i="11"/>
  <c r="K169" i="11"/>
  <c r="J169" i="11"/>
  <c r="K168" i="11"/>
  <c r="J168" i="11"/>
  <c r="K167" i="11"/>
  <c r="J167" i="11"/>
  <c r="K166" i="11"/>
  <c r="J166" i="11"/>
  <c r="K165" i="11"/>
  <c r="J165" i="11"/>
  <c r="K164" i="11"/>
  <c r="J164" i="11"/>
  <c r="K163" i="11"/>
  <c r="J163" i="11"/>
  <c r="K162" i="11"/>
  <c r="J162" i="11"/>
  <c r="K161" i="11"/>
  <c r="J161" i="11"/>
  <c r="K160" i="11"/>
  <c r="J160" i="11"/>
  <c r="K159" i="11"/>
  <c r="J159" i="11"/>
  <c r="K158" i="11"/>
  <c r="J158" i="11"/>
  <c r="K157" i="11"/>
  <c r="J157" i="11"/>
  <c r="K156" i="11"/>
  <c r="J156" i="11"/>
  <c r="K155" i="11"/>
  <c r="J155" i="11"/>
  <c r="K154" i="11"/>
  <c r="J154" i="11"/>
  <c r="K153" i="11"/>
  <c r="J153" i="11"/>
  <c r="K152" i="11"/>
  <c r="J152" i="11"/>
  <c r="K151" i="11"/>
  <c r="J151" i="11"/>
  <c r="K150" i="11"/>
  <c r="J150" i="11"/>
  <c r="K149" i="11"/>
  <c r="J149" i="11"/>
  <c r="K148" i="11"/>
  <c r="J148" i="11"/>
  <c r="K147" i="11"/>
  <c r="J147" i="11"/>
  <c r="K146" i="11"/>
  <c r="J146" i="11"/>
  <c r="K145" i="11"/>
  <c r="J145" i="11"/>
  <c r="K144" i="11"/>
  <c r="J144" i="11"/>
  <c r="K143" i="11"/>
  <c r="J143" i="11"/>
  <c r="K142" i="11"/>
  <c r="J142" i="11"/>
  <c r="K141" i="11"/>
  <c r="J141" i="11"/>
  <c r="K140" i="11"/>
  <c r="J140" i="11"/>
  <c r="K139" i="11"/>
  <c r="J139" i="11"/>
  <c r="K138" i="11"/>
  <c r="J138" i="11"/>
  <c r="K137" i="11"/>
  <c r="J137" i="11"/>
  <c r="K136" i="11"/>
  <c r="J136" i="11"/>
  <c r="K135" i="11"/>
  <c r="J135" i="11"/>
  <c r="K134" i="11"/>
  <c r="J134" i="11"/>
  <c r="K133" i="11"/>
  <c r="J133" i="11"/>
  <c r="K132" i="11"/>
  <c r="J132" i="11"/>
  <c r="K131" i="11"/>
  <c r="J131" i="11"/>
  <c r="K130" i="11"/>
  <c r="J130" i="11"/>
  <c r="K129" i="11"/>
  <c r="J129" i="11"/>
  <c r="K128" i="11"/>
  <c r="J128" i="11"/>
  <c r="K127" i="11"/>
  <c r="J127" i="11"/>
  <c r="K126" i="11"/>
  <c r="J126" i="11"/>
  <c r="K125" i="11"/>
  <c r="J125" i="11"/>
  <c r="K124" i="11"/>
  <c r="J124" i="11"/>
  <c r="K123" i="11"/>
  <c r="J123" i="11"/>
  <c r="K122" i="11"/>
  <c r="J122" i="11"/>
  <c r="K121" i="11"/>
  <c r="J121" i="11"/>
  <c r="K120" i="11"/>
  <c r="J120" i="11"/>
  <c r="K119" i="11"/>
  <c r="J119" i="11"/>
  <c r="K118" i="11"/>
  <c r="J118" i="11"/>
  <c r="K117" i="11"/>
  <c r="J117" i="11"/>
  <c r="K116" i="11"/>
  <c r="J116" i="11"/>
  <c r="K115" i="11"/>
  <c r="J115" i="11"/>
  <c r="K114" i="11"/>
  <c r="J114" i="11"/>
  <c r="K113" i="11"/>
  <c r="J113" i="11"/>
  <c r="K112" i="11"/>
  <c r="J112" i="11"/>
  <c r="K111" i="11"/>
  <c r="J111" i="11"/>
  <c r="K110" i="11"/>
  <c r="J110" i="11"/>
  <c r="K109" i="11"/>
  <c r="J109" i="11"/>
  <c r="K108" i="11"/>
  <c r="J108" i="11"/>
  <c r="K107" i="11"/>
  <c r="J107" i="11"/>
  <c r="K106" i="11"/>
  <c r="J106" i="11"/>
  <c r="K105" i="11"/>
  <c r="J105" i="11"/>
  <c r="K104" i="11"/>
  <c r="J104" i="11"/>
  <c r="K103" i="11"/>
  <c r="J103" i="11"/>
  <c r="K102" i="11"/>
  <c r="J102" i="11"/>
  <c r="K101" i="11"/>
  <c r="J101" i="11"/>
  <c r="K100" i="11"/>
  <c r="J100" i="11"/>
  <c r="K99" i="11"/>
  <c r="J99" i="11"/>
  <c r="K98" i="11"/>
  <c r="J98" i="11"/>
  <c r="K97" i="11"/>
  <c r="J97" i="11"/>
  <c r="K96" i="11"/>
  <c r="J96" i="11"/>
  <c r="K95" i="11"/>
  <c r="J95" i="11"/>
  <c r="K94" i="11"/>
  <c r="J94" i="11"/>
  <c r="K93" i="11"/>
  <c r="J93" i="11"/>
  <c r="K92" i="11"/>
  <c r="J92" i="11"/>
  <c r="K91" i="11"/>
  <c r="J91" i="11"/>
  <c r="K90" i="11"/>
  <c r="J90" i="11"/>
  <c r="K89" i="11"/>
  <c r="J89" i="11"/>
  <c r="K88" i="11"/>
  <c r="J88" i="11"/>
  <c r="K87" i="11"/>
  <c r="J87" i="11"/>
  <c r="K86" i="11"/>
  <c r="J86" i="11"/>
  <c r="K85" i="11"/>
  <c r="J85" i="11"/>
  <c r="K84" i="11"/>
  <c r="J84" i="11"/>
  <c r="K83" i="11"/>
  <c r="J83" i="11"/>
  <c r="K82" i="11"/>
  <c r="J82" i="11"/>
  <c r="K81" i="11"/>
  <c r="J81" i="11"/>
  <c r="K80" i="11"/>
  <c r="J80" i="11"/>
  <c r="K79" i="11"/>
  <c r="J79" i="11"/>
  <c r="K78" i="11"/>
  <c r="N19" i="11" s="1"/>
  <c r="J78" i="11"/>
  <c r="K77" i="11"/>
  <c r="J77" i="11"/>
  <c r="K76" i="11"/>
  <c r="J76" i="11"/>
  <c r="K75" i="11"/>
  <c r="J75" i="11"/>
  <c r="K74" i="11"/>
  <c r="J74" i="11"/>
  <c r="K73" i="11"/>
  <c r="J73" i="11"/>
  <c r="K72" i="11"/>
  <c r="J72" i="11"/>
  <c r="K71" i="11"/>
  <c r="J71" i="11"/>
  <c r="K70" i="11"/>
  <c r="J70" i="11"/>
  <c r="K69" i="11"/>
  <c r="J69" i="11"/>
  <c r="K68" i="11"/>
  <c r="J68" i="11"/>
  <c r="K67" i="11"/>
  <c r="J67" i="11"/>
  <c r="K66" i="11"/>
  <c r="J66" i="11"/>
  <c r="K65" i="11"/>
  <c r="J65" i="11"/>
  <c r="K64" i="11"/>
  <c r="J64" i="11"/>
  <c r="K63" i="11"/>
  <c r="J63" i="11"/>
  <c r="K62" i="11"/>
  <c r="J62" i="11"/>
  <c r="K61" i="11"/>
  <c r="J61" i="11"/>
  <c r="K60" i="11"/>
  <c r="J60" i="11"/>
  <c r="K59" i="11"/>
  <c r="J59" i="11"/>
  <c r="K58" i="11"/>
  <c r="J58" i="11"/>
  <c r="K57" i="11"/>
  <c r="J57" i="11"/>
  <c r="K56" i="11"/>
  <c r="J56" i="11"/>
  <c r="K55" i="11"/>
  <c r="J55" i="11"/>
  <c r="K54" i="11"/>
  <c r="J54" i="11"/>
  <c r="K53" i="11"/>
  <c r="J53" i="11"/>
  <c r="K52" i="11"/>
  <c r="J52" i="11"/>
  <c r="K51" i="11"/>
  <c r="J51" i="11"/>
  <c r="K50" i="11"/>
  <c r="J50" i="11"/>
  <c r="K49" i="11"/>
  <c r="J49" i="11"/>
  <c r="K48" i="11"/>
  <c r="J48" i="11"/>
  <c r="K47" i="11"/>
  <c r="J47" i="11"/>
  <c r="K46" i="11"/>
  <c r="J46" i="11"/>
  <c r="K45" i="11"/>
  <c r="J45" i="11"/>
  <c r="K44" i="11"/>
  <c r="J44" i="11"/>
  <c r="K43" i="11"/>
  <c r="J43" i="11"/>
  <c r="K42" i="11"/>
  <c r="J42" i="11"/>
  <c r="K41" i="11"/>
  <c r="J41" i="11"/>
  <c r="K40" i="11"/>
  <c r="J40" i="11"/>
  <c r="K39" i="11"/>
  <c r="J39" i="11"/>
  <c r="K38" i="11"/>
  <c r="J38" i="11"/>
  <c r="F20" i="11" s="1"/>
  <c r="E20" i="11" s="1"/>
  <c r="K37" i="11"/>
  <c r="J37" i="11"/>
  <c r="K36" i="11"/>
  <c r="J36" i="11"/>
  <c r="K35" i="11"/>
  <c r="J35" i="11"/>
  <c r="K34" i="11"/>
  <c r="J34" i="11"/>
  <c r="K33" i="11"/>
  <c r="J33" i="11"/>
  <c r="K32" i="11"/>
  <c r="J32" i="11"/>
  <c r="K31" i="11"/>
  <c r="J31" i="11"/>
  <c r="K30" i="11"/>
  <c r="J30" i="11"/>
  <c r="K29" i="11"/>
  <c r="J29" i="11"/>
  <c r="K28" i="11"/>
  <c r="J28" i="11"/>
  <c r="K27" i="11"/>
  <c r="J27" i="11"/>
  <c r="G27" i="11"/>
  <c r="E27" i="11"/>
  <c r="K26" i="11"/>
  <c r="J26" i="11"/>
  <c r="G26" i="11"/>
  <c r="E26" i="11"/>
  <c r="K25" i="11"/>
  <c r="J25" i="11"/>
  <c r="M24" i="11"/>
  <c r="K24" i="11"/>
  <c r="J24" i="11"/>
  <c r="M23" i="11"/>
  <c r="K23" i="11"/>
  <c r="J23" i="11"/>
  <c r="K22" i="11"/>
  <c r="J22" i="11"/>
  <c r="K21" i="11"/>
  <c r="J21" i="11"/>
  <c r="F21" i="11"/>
  <c r="E21" i="11" s="1"/>
  <c r="M20" i="11"/>
  <c r="K20" i="11"/>
  <c r="J20" i="11"/>
  <c r="M19" i="11"/>
  <c r="K19" i="11"/>
  <c r="J19" i="11"/>
  <c r="K18" i="11"/>
  <c r="J18" i="11"/>
  <c r="K17" i="11"/>
  <c r="J17" i="11"/>
  <c r="K16" i="11"/>
  <c r="J16" i="11"/>
  <c r="K15" i="11"/>
  <c r="J15" i="11"/>
  <c r="F15" i="11"/>
  <c r="E15" i="11" s="1"/>
  <c r="K14" i="11"/>
  <c r="J14" i="11"/>
  <c r="F14" i="11"/>
  <c r="E14" i="11" s="1"/>
  <c r="K13" i="11"/>
  <c r="J13" i="11"/>
  <c r="K12" i="11"/>
  <c r="J12" i="11"/>
  <c r="F12" i="11"/>
  <c r="E12" i="11" s="1"/>
  <c r="K11" i="11"/>
  <c r="J11" i="11"/>
  <c r="F11" i="11"/>
  <c r="E11" i="11" s="1"/>
  <c r="K10" i="11"/>
  <c r="J10" i="11"/>
  <c r="F10" i="11"/>
  <c r="E10" i="11" s="1"/>
  <c r="K410" i="10"/>
  <c r="J410" i="10"/>
  <c r="K409" i="10"/>
  <c r="J409" i="10"/>
  <c r="K408" i="10"/>
  <c r="J408" i="10"/>
  <c r="K407" i="10"/>
  <c r="J407" i="10"/>
  <c r="K406" i="10"/>
  <c r="J406" i="10"/>
  <c r="K405" i="10"/>
  <c r="J405" i="10"/>
  <c r="K404" i="10"/>
  <c r="J404" i="10"/>
  <c r="K403" i="10"/>
  <c r="J403" i="10"/>
  <c r="K402" i="10"/>
  <c r="J402" i="10"/>
  <c r="K401" i="10"/>
  <c r="J401" i="10"/>
  <c r="K400" i="10"/>
  <c r="J400" i="10"/>
  <c r="K399" i="10"/>
  <c r="J399" i="10"/>
  <c r="K398" i="10"/>
  <c r="J398" i="10"/>
  <c r="K397" i="10"/>
  <c r="J397" i="10"/>
  <c r="K396" i="10"/>
  <c r="J396" i="10"/>
  <c r="K395" i="10"/>
  <c r="J395" i="10"/>
  <c r="K394" i="10"/>
  <c r="J394" i="10"/>
  <c r="K393" i="10"/>
  <c r="J393" i="10"/>
  <c r="K392" i="10"/>
  <c r="J392" i="10"/>
  <c r="K391" i="10"/>
  <c r="J391" i="10"/>
  <c r="K390" i="10"/>
  <c r="J390" i="10"/>
  <c r="K389" i="10"/>
  <c r="J389" i="10"/>
  <c r="K388" i="10"/>
  <c r="J388" i="10"/>
  <c r="K387" i="10"/>
  <c r="J387" i="10"/>
  <c r="K386" i="10"/>
  <c r="J386" i="10"/>
  <c r="K385" i="10"/>
  <c r="J385" i="10"/>
  <c r="K384" i="10"/>
  <c r="J384" i="10"/>
  <c r="K383" i="10"/>
  <c r="J383" i="10"/>
  <c r="K382" i="10"/>
  <c r="J382" i="10"/>
  <c r="K381" i="10"/>
  <c r="J381" i="10"/>
  <c r="K380" i="10"/>
  <c r="J380" i="10"/>
  <c r="K379" i="10"/>
  <c r="J379" i="10"/>
  <c r="K378" i="10"/>
  <c r="J378" i="10"/>
  <c r="K377" i="10"/>
  <c r="J377" i="10"/>
  <c r="K376" i="10"/>
  <c r="J376" i="10"/>
  <c r="K375" i="10"/>
  <c r="J375" i="10"/>
  <c r="K374" i="10"/>
  <c r="J374" i="10"/>
  <c r="K373" i="10"/>
  <c r="J373" i="10"/>
  <c r="K372" i="10"/>
  <c r="J372" i="10"/>
  <c r="K371" i="10"/>
  <c r="J371" i="10"/>
  <c r="K370" i="10"/>
  <c r="J370" i="10"/>
  <c r="K369" i="10"/>
  <c r="J369" i="10"/>
  <c r="K368" i="10"/>
  <c r="J368" i="10"/>
  <c r="K367" i="10"/>
  <c r="J367" i="10"/>
  <c r="K366" i="10"/>
  <c r="J366" i="10"/>
  <c r="K365" i="10"/>
  <c r="J365" i="10"/>
  <c r="K364" i="10"/>
  <c r="J364" i="10"/>
  <c r="K363" i="10"/>
  <c r="J363" i="10"/>
  <c r="K362" i="10"/>
  <c r="J362" i="10"/>
  <c r="K361" i="10"/>
  <c r="J361" i="10"/>
  <c r="K360" i="10"/>
  <c r="J360" i="10"/>
  <c r="K359" i="10"/>
  <c r="J359" i="10"/>
  <c r="K358" i="10"/>
  <c r="J358" i="10"/>
  <c r="K357" i="10"/>
  <c r="J357" i="10"/>
  <c r="K356" i="10"/>
  <c r="J356" i="10"/>
  <c r="K355" i="10"/>
  <c r="J355" i="10"/>
  <c r="K354" i="10"/>
  <c r="J354" i="10"/>
  <c r="K353" i="10"/>
  <c r="J353" i="10"/>
  <c r="K352" i="10"/>
  <c r="J352" i="10"/>
  <c r="K351" i="10"/>
  <c r="J351" i="10"/>
  <c r="K350" i="10"/>
  <c r="J350" i="10"/>
  <c r="K349" i="10"/>
  <c r="J349" i="10"/>
  <c r="K348" i="10"/>
  <c r="J348" i="10"/>
  <c r="K347" i="10"/>
  <c r="J347" i="10"/>
  <c r="K346" i="10"/>
  <c r="J346" i="10"/>
  <c r="K345" i="10"/>
  <c r="J345" i="10"/>
  <c r="K344" i="10"/>
  <c r="J344" i="10"/>
  <c r="K343" i="10"/>
  <c r="J343" i="10"/>
  <c r="K342" i="10"/>
  <c r="J342" i="10"/>
  <c r="K341" i="10"/>
  <c r="J341" i="10"/>
  <c r="K340" i="10"/>
  <c r="J340" i="10"/>
  <c r="K339" i="10"/>
  <c r="J339" i="10"/>
  <c r="K338" i="10"/>
  <c r="J338" i="10"/>
  <c r="K337" i="10"/>
  <c r="J337" i="10"/>
  <c r="K336" i="10"/>
  <c r="J336" i="10"/>
  <c r="K335" i="10"/>
  <c r="J335" i="10"/>
  <c r="K334" i="10"/>
  <c r="J334" i="10"/>
  <c r="K333" i="10"/>
  <c r="J333" i="10"/>
  <c r="K332" i="10"/>
  <c r="J332" i="10"/>
  <c r="K331" i="10"/>
  <c r="J331" i="10"/>
  <c r="K330" i="10"/>
  <c r="J330" i="10"/>
  <c r="K329" i="10"/>
  <c r="J329" i="10"/>
  <c r="K328" i="10"/>
  <c r="J328" i="10"/>
  <c r="K327" i="10"/>
  <c r="J327" i="10"/>
  <c r="K326" i="10"/>
  <c r="J326" i="10"/>
  <c r="K325" i="10"/>
  <c r="J325" i="10"/>
  <c r="K324" i="10"/>
  <c r="J324" i="10"/>
  <c r="K323" i="10"/>
  <c r="J323" i="10"/>
  <c r="K322" i="10"/>
  <c r="J322" i="10"/>
  <c r="K321" i="10"/>
  <c r="J321" i="10"/>
  <c r="K320" i="10"/>
  <c r="J320" i="10"/>
  <c r="K319" i="10"/>
  <c r="J319" i="10"/>
  <c r="K318" i="10"/>
  <c r="J318" i="10"/>
  <c r="K317" i="10"/>
  <c r="J317" i="10"/>
  <c r="K316" i="10"/>
  <c r="J316" i="10"/>
  <c r="K315" i="10"/>
  <c r="J315" i="10"/>
  <c r="K314" i="10"/>
  <c r="J314" i="10"/>
  <c r="K313" i="10"/>
  <c r="J313" i="10"/>
  <c r="K312" i="10"/>
  <c r="J312" i="10"/>
  <c r="K311" i="10"/>
  <c r="J311" i="10"/>
  <c r="K310" i="10"/>
  <c r="J310" i="10"/>
  <c r="K309" i="10"/>
  <c r="J309" i="10"/>
  <c r="K308" i="10"/>
  <c r="J308" i="10"/>
  <c r="K307" i="10"/>
  <c r="J307" i="10"/>
  <c r="K306" i="10"/>
  <c r="J306" i="10"/>
  <c r="K305" i="10"/>
  <c r="J305" i="10"/>
  <c r="K304" i="10"/>
  <c r="J304" i="10"/>
  <c r="K303" i="10"/>
  <c r="J303" i="10"/>
  <c r="K302" i="10"/>
  <c r="J302" i="10"/>
  <c r="K301" i="10"/>
  <c r="J301" i="10"/>
  <c r="K300" i="10"/>
  <c r="J300" i="10"/>
  <c r="K299" i="10"/>
  <c r="J299" i="10"/>
  <c r="K298" i="10"/>
  <c r="J298" i="10"/>
  <c r="K297" i="10"/>
  <c r="J297" i="10"/>
  <c r="K296" i="10"/>
  <c r="J296" i="10"/>
  <c r="K295" i="10"/>
  <c r="J295" i="10"/>
  <c r="K294" i="10"/>
  <c r="J294" i="10"/>
  <c r="K293" i="10"/>
  <c r="J293" i="10"/>
  <c r="K292" i="10"/>
  <c r="J292" i="10"/>
  <c r="K291" i="10"/>
  <c r="J291" i="10"/>
  <c r="K290" i="10"/>
  <c r="J290" i="10"/>
  <c r="K289" i="10"/>
  <c r="J289" i="10"/>
  <c r="K288" i="10"/>
  <c r="J288" i="10"/>
  <c r="K287" i="10"/>
  <c r="J287" i="10"/>
  <c r="K286" i="10"/>
  <c r="J286" i="10"/>
  <c r="K285" i="10"/>
  <c r="J285" i="10"/>
  <c r="K284" i="10"/>
  <c r="J284" i="10"/>
  <c r="K283" i="10"/>
  <c r="J283" i="10"/>
  <c r="K282" i="10"/>
  <c r="J282" i="10"/>
  <c r="K281" i="10"/>
  <c r="J281" i="10"/>
  <c r="K280" i="10"/>
  <c r="J280" i="10"/>
  <c r="K279" i="10"/>
  <c r="J279" i="10"/>
  <c r="K278" i="10"/>
  <c r="J278" i="10"/>
  <c r="K277" i="10"/>
  <c r="J277" i="10"/>
  <c r="K276" i="10"/>
  <c r="J276" i="10"/>
  <c r="K275" i="10"/>
  <c r="J275" i="10"/>
  <c r="K274" i="10"/>
  <c r="J274" i="10"/>
  <c r="K273" i="10"/>
  <c r="J273" i="10"/>
  <c r="K272" i="10"/>
  <c r="J272" i="10"/>
  <c r="K271" i="10"/>
  <c r="J271" i="10"/>
  <c r="K270" i="10"/>
  <c r="J270" i="10"/>
  <c r="K269" i="10"/>
  <c r="J269" i="10"/>
  <c r="K268" i="10"/>
  <c r="J268" i="10"/>
  <c r="K267" i="10"/>
  <c r="J267" i="10"/>
  <c r="K266" i="10"/>
  <c r="J266" i="10"/>
  <c r="K265" i="10"/>
  <c r="J265" i="10"/>
  <c r="K264" i="10"/>
  <c r="J264" i="10"/>
  <c r="K263" i="10"/>
  <c r="J263" i="10"/>
  <c r="K262" i="10"/>
  <c r="J262" i="10"/>
  <c r="K261" i="10"/>
  <c r="J261" i="10"/>
  <c r="K260" i="10"/>
  <c r="J260" i="10"/>
  <c r="K259" i="10"/>
  <c r="J259" i="10"/>
  <c r="K258" i="10"/>
  <c r="J258" i="10"/>
  <c r="K257" i="10"/>
  <c r="J257" i="10"/>
  <c r="K256" i="10"/>
  <c r="J256" i="10"/>
  <c r="K255" i="10"/>
  <c r="J255" i="10"/>
  <c r="K254" i="10"/>
  <c r="J254" i="10"/>
  <c r="K253" i="10"/>
  <c r="J253" i="10"/>
  <c r="K252" i="10"/>
  <c r="J252" i="10"/>
  <c r="K251" i="10"/>
  <c r="J251" i="10"/>
  <c r="K250" i="10"/>
  <c r="J250" i="10"/>
  <c r="K249" i="10"/>
  <c r="J249" i="10"/>
  <c r="K248" i="10"/>
  <c r="J248" i="10"/>
  <c r="K247" i="10"/>
  <c r="J247" i="10"/>
  <c r="K246" i="10"/>
  <c r="J246" i="10"/>
  <c r="K245" i="10"/>
  <c r="J245" i="10"/>
  <c r="K244" i="10"/>
  <c r="J244" i="10"/>
  <c r="K243" i="10"/>
  <c r="J243" i="10"/>
  <c r="K242" i="10"/>
  <c r="J242" i="10"/>
  <c r="K241" i="10"/>
  <c r="J241" i="10"/>
  <c r="K240" i="10"/>
  <c r="J240" i="10"/>
  <c r="K239" i="10"/>
  <c r="J239" i="10"/>
  <c r="K238" i="10"/>
  <c r="J238" i="10"/>
  <c r="K237" i="10"/>
  <c r="J237" i="10"/>
  <c r="K236" i="10"/>
  <c r="J236" i="10"/>
  <c r="K235" i="10"/>
  <c r="J235" i="10"/>
  <c r="K234" i="10"/>
  <c r="J234" i="10"/>
  <c r="K233" i="10"/>
  <c r="J233" i="10"/>
  <c r="K232" i="10"/>
  <c r="J232" i="10"/>
  <c r="K231" i="10"/>
  <c r="J231" i="10"/>
  <c r="K230" i="10"/>
  <c r="J230" i="10"/>
  <c r="K229" i="10"/>
  <c r="J229" i="10"/>
  <c r="K228" i="10"/>
  <c r="J228" i="10"/>
  <c r="K227" i="10"/>
  <c r="J227" i="10"/>
  <c r="K226" i="10"/>
  <c r="J226" i="10"/>
  <c r="K225" i="10"/>
  <c r="J225" i="10"/>
  <c r="K224" i="10"/>
  <c r="J224" i="10"/>
  <c r="K223" i="10"/>
  <c r="J223" i="10"/>
  <c r="K222" i="10"/>
  <c r="J222" i="10"/>
  <c r="K221" i="10"/>
  <c r="J221" i="10"/>
  <c r="K220" i="10"/>
  <c r="J220" i="10"/>
  <c r="K219" i="10"/>
  <c r="J219" i="10"/>
  <c r="K218" i="10"/>
  <c r="J218" i="10"/>
  <c r="K217" i="10"/>
  <c r="J217" i="10"/>
  <c r="K216" i="10"/>
  <c r="J216" i="10"/>
  <c r="K215" i="10"/>
  <c r="J215" i="10"/>
  <c r="K214" i="10"/>
  <c r="J214" i="10"/>
  <c r="K213" i="10"/>
  <c r="J213" i="10"/>
  <c r="K212" i="10"/>
  <c r="J212" i="10"/>
  <c r="K211" i="10"/>
  <c r="J211" i="10"/>
  <c r="K210" i="10"/>
  <c r="J210" i="10"/>
  <c r="K209" i="10"/>
  <c r="J209" i="10"/>
  <c r="K208" i="10"/>
  <c r="J208" i="10"/>
  <c r="K207" i="10"/>
  <c r="J207" i="10"/>
  <c r="K206" i="10"/>
  <c r="J206" i="10"/>
  <c r="K205" i="10"/>
  <c r="J205" i="10"/>
  <c r="K204" i="10"/>
  <c r="J204" i="10"/>
  <c r="K203" i="10"/>
  <c r="J203" i="10"/>
  <c r="K202" i="10"/>
  <c r="J202" i="10"/>
  <c r="K201" i="10"/>
  <c r="J201" i="10"/>
  <c r="K200" i="10"/>
  <c r="J200" i="10"/>
  <c r="K199" i="10"/>
  <c r="J199" i="10"/>
  <c r="K198" i="10"/>
  <c r="J198" i="10"/>
  <c r="K197" i="10"/>
  <c r="N22" i="10" s="1"/>
  <c r="J197" i="10"/>
  <c r="K196" i="10"/>
  <c r="J196" i="10"/>
  <c r="K195" i="10"/>
  <c r="J195" i="10"/>
  <c r="K194" i="10"/>
  <c r="J194" i="10"/>
  <c r="K193" i="10"/>
  <c r="J193" i="10"/>
  <c r="K192" i="10"/>
  <c r="J192" i="10"/>
  <c r="K191" i="10"/>
  <c r="J191" i="10"/>
  <c r="K190" i="10"/>
  <c r="J190" i="10"/>
  <c r="K189" i="10"/>
  <c r="J189" i="10"/>
  <c r="K188" i="10"/>
  <c r="J188" i="10"/>
  <c r="K187" i="10"/>
  <c r="J187" i="10"/>
  <c r="K186" i="10"/>
  <c r="J186" i="10"/>
  <c r="K185" i="10"/>
  <c r="J185" i="10"/>
  <c r="K184" i="10"/>
  <c r="J184" i="10"/>
  <c r="K183" i="10"/>
  <c r="J183" i="10"/>
  <c r="K182" i="10"/>
  <c r="J182" i="10"/>
  <c r="K181" i="10"/>
  <c r="J181" i="10"/>
  <c r="K180" i="10"/>
  <c r="J180" i="10"/>
  <c r="K179" i="10"/>
  <c r="J179" i="10"/>
  <c r="K178" i="10"/>
  <c r="J178" i="10"/>
  <c r="K177" i="10"/>
  <c r="J177" i="10"/>
  <c r="K176" i="10"/>
  <c r="J176" i="10"/>
  <c r="K175" i="10"/>
  <c r="J175" i="10"/>
  <c r="K174" i="10"/>
  <c r="J174" i="10"/>
  <c r="K173" i="10"/>
  <c r="J173" i="10"/>
  <c r="K172" i="10"/>
  <c r="J172" i="10"/>
  <c r="K171" i="10"/>
  <c r="J171" i="10"/>
  <c r="K170" i="10"/>
  <c r="J170" i="10"/>
  <c r="K169" i="10"/>
  <c r="J169" i="10"/>
  <c r="K168" i="10"/>
  <c r="J168" i="10"/>
  <c r="K167" i="10"/>
  <c r="J167" i="10"/>
  <c r="K166" i="10"/>
  <c r="J166" i="10"/>
  <c r="K165" i="10"/>
  <c r="J165" i="10"/>
  <c r="K164" i="10"/>
  <c r="J164" i="10"/>
  <c r="K163" i="10"/>
  <c r="J163" i="10"/>
  <c r="K162" i="10"/>
  <c r="J162" i="10"/>
  <c r="K161" i="10"/>
  <c r="J161" i="10"/>
  <c r="K160" i="10"/>
  <c r="J160" i="10"/>
  <c r="K159" i="10"/>
  <c r="J159" i="10"/>
  <c r="K158" i="10"/>
  <c r="J158" i="10"/>
  <c r="K157" i="10"/>
  <c r="J157" i="10"/>
  <c r="K156" i="10"/>
  <c r="J156" i="10"/>
  <c r="K155" i="10"/>
  <c r="J155" i="10"/>
  <c r="K154" i="10"/>
  <c r="J154" i="10"/>
  <c r="K153" i="10"/>
  <c r="J153" i="10"/>
  <c r="K152" i="10"/>
  <c r="J152" i="10"/>
  <c r="K151" i="10"/>
  <c r="J151" i="10"/>
  <c r="K150" i="10"/>
  <c r="J150" i="10"/>
  <c r="K149" i="10"/>
  <c r="J149" i="10"/>
  <c r="K148" i="10"/>
  <c r="J148" i="10"/>
  <c r="K147" i="10"/>
  <c r="J147" i="10"/>
  <c r="K146" i="10"/>
  <c r="J146" i="10"/>
  <c r="K145" i="10"/>
  <c r="J145" i="10"/>
  <c r="K144" i="10"/>
  <c r="J144" i="10"/>
  <c r="K143" i="10"/>
  <c r="J143" i="10"/>
  <c r="K142" i="10"/>
  <c r="J142" i="10"/>
  <c r="K141" i="10"/>
  <c r="J141" i="10"/>
  <c r="K140" i="10"/>
  <c r="J140" i="10"/>
  <c r="K139" i="10"/>
  <c r="J139" i="10"/>
  <c r="K138" i="10"/>
  <c r="J138" i="10"/>
  <c r="M24" i="10" s="1"/>
  <c r="K137" i="10"/>
  <c r="J137" i="10"/>
  <c r="K136" i="10"/>
  <c r="J136" i="10"/>
  <c r="K135" i="10"/>
  <c r="J135" i="10"/>
  <c r="K134" i="10"/>
  <c r="J134" i="10"/>
  <c r="K133" i="10"/>
  <c r="J133" i="10"/>
  <c r="K132" i="10"/>
  <c r="J132" i="10"/>
  <c r="K131" i="10"/>
  <c r="J131" i="10"/>
  <c r="K130" i="10"/>
  <c r="J130" i="10"/>
  <c r="K129" i="10"/>
  <c r="J129" i="10"/>
  <c r="K128" i="10"/>
  <c r="J128" i="10"/>
  <c r="K127" i="10"/>
  <c r="J127" i="10"/>
  <c r="K126" i="10"/>
  <c r="J126" i="10"/>
  <c r="K125" i="10"/>
  <c r="J125" i="10"/>
  <c r="K124" i="10"/>
  <c r="J124" i="10"/>
  <c r="K123" i="10"/>
  <c r="J123" i="10"/>
  <c r="K122" i="10"/>
  <c r="J122" i="10"/>
  <c r="K121" i="10"/>
  <c r="J121" i="10"/>
  <c r="K120" i="10"/>
  <c r="J120" i="10"/>
  <c r="K119" i="10"/>
  <c r="J119" i="10"/>
  <c r="K118" i="10"/>
  <c r="J118" i="10"/>
  <c r="K117" i="10"/>
  <c r="J117" i="10"/>
  <c r="K116" i="10"/>
  <c r="J116" i="10"/>
  <c r="K115" i="10"/>
  <c r="J115" i="10"/>
  <c r="K114" i="10"/>
  <c r="J114" i="10"/>
  <c r="K113" i="10"/>
  <c r="J113" i="10"/>
  <c r="K112" i="10"/>
  <c r="J112" i="10"/>
  <c r="K111" i="10"/>
  <c r="J111" i="10"/>
  <c r="K110" i="10"/>
  <c r="J110" i="10"/>
  <c r="K109" i="10"/>
  <c r="J109" i="10"/>
  <c r="K108" i="10"/>
  <c r="J108" i="10"/>
  <c r="K107" i="10"/>
  <c r="J107" i="10"/>
  <c r="K106" i="10"/>
  <c r="J106" i="10"/>
  <c r="K105" i="10"/>
  <c r="J105" i="10"/>
  <c r="K104" i="10"/>
  <c r="J104" i="10"/>
  <c r="K103" i="10"/>
  <c r="J103" i="10"/>
  <c r="K102" i="10"/>
  <c r="J102" i="10"/>
  <c r="K101" i="10"/>
  <c r="J101" i="10"/>
  <c r="K100" i="10"/>
  <c r="J100" i="10"/>
  <c r="K99" i="10"/>
  <c r="J99" i="10"/>
  <c r="K98" i="10"/>
  <c r="J98" i="10"/>
  <c r="K97" i="10"/>
  <c r="J97" i="10"/>
  <c r="K96" i="10"/>
  <c r="J96" i="10"/>
  <c r="K95" i="10"/>
  <c r="J95" i="10"/>
  <c r="K94" i="10"/>
  <c r="J94" i="10"/>
  <c r="K93" i="10"/>
  <c r="J93" i="10"/>
  <c r="K92" i="10"/>
  <c r="J92" i="10"/>
  <c r="K91" i="10"/>
  <c r="J91" i="10"/>
  <c r="K90" i="10"/>
  <c r="J90" i="10"/>
  <c r="K89" i="10"/>
  <c r="J89" i="10"/>
  <c r="K88" i="10"/>
  <c r="J88" i="10"/>
  <c r="K87" i="10"/>
  <c r="J87" i="10"/>
  <c r="K86" i="10"/>
  <c r="J86" i="10"/>
  <c r="K85" i="10"/>
  <c r="J85" i="10"/>
  <c r="K84" i="10"/>
  <c r="J84" i="10"/>
  <c r="K83" i="10"/>
  <c r="J83" i="10"/>
  <c r="K82" i="10"/>
  <c r="J82" i="10"/>
  <c r="K81" i="10"/>
  <c r="J81" i="10"/>
  <c r="K80" i="10"/>
  <c r="J80" i="10"/>
  <c r="K79" i="10"/>
  <c r="J79" i="10"/>
  <c r="K78" i="10"/>
  <c r="J78" i="10"/>
  <c r="K77" i="10"/>
  <c r="J77" i="10"/>
  <c r="K76" i="10"/>
  <c r="J76" i="10"/>
  <c r="K75" i="10"/>
  <c r="J75" i="10"/>
  <c r="K74" i="10"/>
  <c r="J74" i="10"/>
  <c r="K73" i="10"/>
  <c r="J73" i="10"/>
  <c r="K72" i="10"/>
  <c r="J72" i="10"/>
  <c r="K71" i="10"/>
  <c r="J71" i="10"/>
  <c r="K70" i="10"/>
  <c r="J70" i="10"/>
  <c r="K69" i="10"/>
  <c r="J69" i="10"/>
  <c r="K68" i="10"/>
  <c r="J68" i="10"/>
  <c r="K67" i="10"/>
  <c r="J67" i="10"/>
  <c r="K66" i="10"/>
  <c r="J66" i="10"/>
  <c r="K65" i="10"/>
  <c r="J65" i="10"/>
  <c r="K64" i="10"/>
  <c r="J64" i="10"/>
  <c r="K63" i="10"/>
  <c r="J63" i="10"/>
  <c r="K62" i="10"/>
  <c r="J62" i="10"/>
  <c r="K61" i="10"/>
  <c r="J61" i="10"/>
  <c r="K60" i="10"/>
  <c r="J60" i="10"/>
  <c r="K59" i="10"/>
  <c r="J59" i="10"/>
  <c r="K58" i="10"/>
  <c r="J58" i="10"/>
  <c r="K57" i="10"/>
  <c r="J57" i="10"/>
  <c r="K56" i="10"/>
  <c r="J56" i="10"/>
  <c r="K55" i="10"/>
  <c r="J55" i="10"/>
  <c r="K54" i="10"/>
  <c r="J54" i="10"/>
  <c r="K53" i="10"/>
  <c r="J53" i="10"/>
  <c r="K52" i="10"/>
  <c r="J52" i="10"/>
  <c r="K51" i="10"/>
  <c r="J51" i="10"/>
  <c r="K50" i="10"/>
  <c r="J50" i="10"/>
  <c r="K49" i="10"/>
  <c r="J49" i="10"/>
  <c r="K48" i="10"/>
  <c r="J48" i="10"/>
  <c r="K47" i="10"/>
  <c r="J47" i="10"/>
  <c r="K46" i="10"/>
  <c r="J46" i="10"/>
  <c r="K45" i="10"/>
  <c r="J45" i="10"/>
  <c r="K44" i="10"/>
  <c r="J44" i="10"/>
  <c r="K43" i="10"/>
  <c r="J43" i="10"/>
  <c r="K42" i="10"/>
  <c r="J42" i="10"/>
  <c r="K41" i="10"/>
  <c r="J41" i="10"/>
  <c r="K40" i="10"/>
  <c r="J40" i="10"/>
  <c r="K39" i="10"/>
  <c r="J39" i="10"/>
  <c r="K38" i="10"/>
  <c r="J38" i="10"/>
  <c r="M20" i="10" s="1"/>
  <c r="K37" i="10"/>
  <c r="J37" i="10"/>
  <c r="K36" i="10"/>
  <c r="J36" i="10"/>
  <c r="K35" i="10"/>
  <c r="J35" i="10"/>
  <c r="K34" i="10"/>
  <c r="J34" i="10"/>
  <c r="K33" i="10"/>
  <c r="J33" i="10"/>
  <c r="K32" i="10"/>
  <c r="J32" i="10"/>
  <c r="K31" i="10"/>
  <c r="J31" i="10"/>
  <c r="K30" i="10"/>
  <c r="J30" i="10"/>
  <c r="K29" i="10"/>
  <c r="J29" i="10"/>
  <c r="K28" i="10"/>
  <c r="J28" i="10"/>
  <c r="K27" i="10"/>
  <c r="J27" i="10"/>
  <c r="G27" i="10"/>
  <c r="E27" i="10"/>
  <c r="K26" i="10"/>
  <c r="J26" i="10"/>
  <c r="G26" i="10"/>
  <c r="E26" i="10"/>
  <c r="K25" i="10"/>
  <c r="J25" i="10"/>
  <c r="K24" i="10"/>
  <c r="J24" i="10"/>
  <c r="M23" i="10"/>
  <c r="K23" i="10"/>
  <c r="J23" i="10"/>
  <c r="K22" i="10"/>
  <c r="J22" i="10"/>
  <c r="K21" i="10"/>
  <c r="J21" i="10"/>
  <c r="F21" i="10"/>
  <c r="E21" i="10" s="1"/>
  <c r="K20" i="10"/>
  <c r="J20" i="10"/>
  <c r="N19" i="10"/>
  <c r="M19" i="10"/>
  <c r="K19" i="10"/>
  <c r="J19" i="10"/>
  <c r="N18" i="10"/>
  <c r="K18" i="10"/>
  <c r="J18" i="10"/>
  <c r="K17" i="10"/>
  <c r="J17" i="10"/>
  <c r="K16" i="10"/>
  <c r="J16" i="10"/>
  <c r="K15" i="10"/>
  <c r="J15" i="10"/>
  <c r="F15" i="10"/>
  <c r="E15" i="10" s="1"/>
  <c r="K14" i="10"/>
  <c r="J14" i="10"/>
  <c r="F14" i="10"/>
  <c r="E14" i="10"/>
  <c r="M13" i="10" s="1"/>
  <c r="K13" i="10"/>
  <c r="J13" i="10"/>
  <c r="K12" i="10"/>
  <c r="J12" i="10"/>
  <c r="F12" i="10"/>
  <c r="F18" i="10" s="1"/>
  <c r="E18" i="10" s="1"/>
  <c r="E12" i="10"/>
  <c r="P11" i="10" s="1"/>
  <c r="K11" i="10"/>
  <c r="J11" i="10"/>
  <c r="F11" i="10"/>
  <c r="F17" i="10" s="1"/>
  <c r="E17" i="10" s="1"/>
  <c r="E11" i="10"/>
  <c r="K10" i="10"/>
  <c r="J10" i="10"/>
  <c r="F10" i="10"/>
  <c r="E10" i="10"/>
  <c r="N16" i="10" s="1"/>
  <c r="E24" i="12" l="1"/>
  <c r="E23" i="12"/>
  <c r="N18" i="11"/>
  <c r="N22" i="11"/>
  <c r="P10" i="10"/>
  <c r="N13" i="10"/>
  <c r="N14" i="10"/>
  <c r="N15" i="10"/>
  <c r="N16" i="11"/>
  <c r="N15" i="11"/>
  <c r="N14" i="11"/>
  <c r="N11" i="11"/>
  <c r="N10" i="11"/>
  <c r="N13" i="11"/>
  <c r="P11" i="11"/>
  <c r="P10" i="11"/>
  <c r="M11" i="11"/>
  <c r="M16" i="11"/>
  <c r="M15" i="11"/>
  <c r="O11" i="11"/>
  <c r="O10" i="11"/>
  <c r="M14" i="11"/>
  <c r="M10" i="11"/>
  <c r="M13" i="11"/>
  <c r="F17" i="11"/>
  <c r="E17" i="11" s="1"/>
  <c r="E23" i="11" s="1"/>
  <c r="F18" i="11"/>
  <c r="E18" i="11" s="1"/>
  <c r="E24" i="11" s="1"/>
  <c r="M16" i="10"/>
  <c r="M15" i="10"/>
  <c r="M11" i="10"/>
  <c r="M10" i="10"/>
  <c r="E24" i="10"/>
  <c r="M14" i="10"/>
  <c r="O10" i="10"/>
  <c r="O11" i="10"/>
  <c r="F20" i="10"/>
  <c r="E20" i="10" s="1"/>
  <c r="E23" i="10" s="1"/>
  <c r="N10" i="10"/>
  <c r="N11" i="10"/>
  <c r="N23" i="10"/>
  <c r="K410" i="9" l="1"/>
  <c r="J410" i="9"/>
  <c r="K409" i="9"/>
  <c r="J409" i="9"/>
  <c r="K408" i="9"/>
  <c r="J408" i="9"/>
  <c r="K407" i="9"/>
  <c r="J407" i="9"/>
  <c r="K406" i="9"/>
  <c r="J406" i="9"/>
  <c r="K405" i="9"/>
  <c r="J405" i="9"/>
  <c r="K404" i="9"/>
  <c r="J404" i="9"/>
  <c r="K403" i="9"/>
  <c r="J403" i="9"/>
  <c r="K402" i="9"/>
  <c r="J402" i="9"/>
  <c r="K401" i="9"/>
  <c r="J401" i="9"/>
  <c r="K400" i="9"/>
  <c r="J400" i="9"/>
  <c r="K399" i="9"/>
  <c r="J399" i="9"/>
  <c r="K398" i="9"/>
  <c r="J398" i="9"/>
  <c r="K397" i="9"/>
  <c r="J397" i="9"/>
  <c r="K396" i="9"/>
  <c r="J396" i="9"/>
  <c r="K395" i="9"/>
  <c r="J395" i="9"/>
  <c r="K394" i="9"/>
  <c r="J394" i="9"/>
  <c r="K393" i="9"/>
  <c r="J393" i="9"/>
  <c r="K392" i="9"/>
  <c r="J392" i="9"/>
  <c r="K391" i="9"/>
  <c r="J391" i="9"/>
  <c r="K390" i="9"/>
  <c r="J390" i="9"/>
  <c r="K389" i="9"/>
  <c r="J389" i="9"/>
  <c r="K388" i="9"/>
  <c r="J388" i="9"/>
  <c r="K387" i="9"/>
  <c r="J387" i="9"/>
  <c r="K386" i="9"/>
  <c r="J386" i="9"/>
  <c r="K385" i="9"/>
  <c r="J385" i="9"/>
  <c r="K384" i="9"/>
  <c r="J384" i="9"/>
  <c r="K383" i="9"/>
  <c r="J383" i="9"/>
  <c r="K382" i="9"/>
  <c r="J382" i="9"/>
  <c r="K381" i="9"/>
  <c r="J381" i="9"/>
  <c r="K380" i="9"/>
  <c r="J380" i="9"/>
  <c r="K379" i="9"/>
  <c r="J379" i="9"/>
  <c r="K378" i="9"/>
  <c r="J378" i="9"/>
  <c r="K377" i="9"/>
  <c r="J377" i="9"/>
  <c r="K376" i="9"/>
  <c r="J376" i="9"/>
  <c r="K375" i="9"/>
  <c r="J375" i="9"/>
  <c r="K374" i="9"/>
  <c r="J374" i="9"/>
  <c r="K373" i="9"/>
  <c r="J373" i="9"/>
  <c r="K372" i="9"/>
  <c r="J372" i="9"/>
  <c r="K371" i="9"/>
  <c r="J371" i="9"/>
  <c r="K370" i="9"/>
  <c r="J370" i="9"/>
  <c r="K369" i="9"/>
  <c r="J369" i="9"/>
  <c r="K368" i="9"/>
  <c r="J368" i="9"/>
  <c r="K367" i="9"/>
  <c r="J367" i="9"/>
  <c r="K366" i="9"/>
  <c r="J366" i="9"/>
  <c r="K365" i="9"/>
  <c r="J365" i="9"/>
  <c r="K364" i="9"/>
  <c r="J364" i="9"/>
  <c r="K363" i="9"/>
  <c r="J363" i="9"/>
  <c r="K362" i="9"/>
  <c r="J362" i="9"/>
  <c r="K361" i="9"/>
  <c r="J361" i="9"/>
  <c r="K360" i="9"/>
  <c r="J360" i="9"/>
  <c r="K359" i="9"/>
  <c r="J359" i="9"/>
  <c r="K358" i="9"/>
  <c r="J358" i="9"/>
  <c r="K357" i="9"/>
  <c r="J357" i="9"/>
  <c r="K356" i="9"/>
  <c r="J356" i="9"/>
  <c r="K355" i="9"/>
  <c r="J355" i="9"/>
  <c r="K354" i="9"/>
  <c r="J354" i="9"/>
  <c r="K353" i="9"/>
  <c r="J353" i="9"/>
  <c r="K352" i="9"/>
  <c r="J352" i="9"/>
  <c r="K351" i="9"/>
  <c r="J351" i="9"/>
  <c r="K350" i="9"/>
  <c r="J350" i="9"/>
  <c r="K349" i="9"/>
  <c r="J349" i="9"/>
  <c r="K348" i="9"/>
  <c r="J348" i="9"/>
  <c r="K347" i="9"/>
  <c r="J347" i="9"/>
  <c r="K346" i="9"/>
  <c r="J346" i="9"/>
  <c r="K345" i="9"/>
  <c r="J345" i="9"/>
  <c r="K344" i="9"/>
  <c r="J344" i="9"/>
  <c r="K343" i="9"/>
  <c r="J343" i="9"/>
  <c r="K342" i="9"/>
  <c r="J342" i="9"/>
  <c r="K341" i="9"/>
  <c r="J341" i="9"/>
  <c r="K340" i="9"/>
  <c r="J340" i="9"/>
  <c r="K339" i="9"/>
  <c r="J339" i="9"/>
  <c r="K338" i="9"/>
  <c r="J338" i="9"/>
  <c r="K337" i="9"/>
  <c r="J337" i="9"/>
  <c r="K336" i="9"/>
  <c r="J336" i="9"/>
  <c r="K335" i="9"/>
  <c r="J335" i="9"/>
  <c r="K334" i="9"/>
  <c r="J334" i="9"/>
  <c r="K333" i="9"/>
  <c r="J333" i="9"/>
  <c r="K332" i="9"/>
  <c r="J332" i="9"/>
  <c r="K331" i="9"/>
  <c r="J331" i="9"/>
  <c r="K330" i="9"/>
  <c r="J330" i="9"/>
  <c r="K329" i="9"/>
  <c r="J329" i="9"/>
  <c r="K328" i="9"/>
  <c r="J328" i="9"/>
  <c r="K327" i="9"/>
  <c r="J327" i="9"/>
  <c r="K326" i="9"/>
  <c r="J326" i="9"/>
  <c r="K325" i="9"/>
  <c r="J325" i="9"/>
  <c r="K324" i="9"/>
  <c r="J324" i="9"/>
  <c r="K323" i="9"/>
  <c r="J323" i="9"/>
  <c r="K322" i="9"/>
  <c r="J322" i="9"/>
  <c r="K321" i="9"/>
  <c r="J321" i="9"/>
  <c r="K320" i="9"/>
  <c r="J320" i="9"/>
  <c r="K319" i="9"/>
  <c r="J319" i="9"/>
  <c r="K318" i="9"/>
  <c r="J318" i="9"/>
  <c r="K317" i="9"/>
  <c r="J317" i="9"/>
  <c r="K316" i="9"/>
  <c r="J316" i="9"/>
  <c r="K315" i="9"/>
  <c r="J315" i="9"/>
  <c r="K314" i="9"/>
  <c r="J314" i="9"/>
  <c r="K313" i="9"/>
  <c r="J313" i="9"/>
  <c r="K312" i="9"/>
  <c r="J312" i="9"/>
  <c r="K311" i="9"/>
  <c r="J311" i="9"/>
  <c r="K310" i="9"/>
  <c r="J310" i="9"/>
  <c r="K309" i="9"/>
  <c r="J309" i="9"/>
  <c r="K308" i="9"/>
  <c r="J308" i="9"/>
  <c r="K307" i="9"/>
  <c r="J307" i="9"/>
  <c r="K306" i="9"/>
  <c r="J306" i="9"/>
  <c r="K305" i="9"/>
  <c r="J305" i="9"/>
  <c r="K304" i="9"/>
  <c r="J304" i="9"/>
  <c r="K303" i="9"/>
  <c r="J303" i="9"/>
  <c r="K302" i="9"/>
  <c r="J302" i="9"/>
  <c r="K301" i="9"/>
  <c r="J301" i="9"/>
  <c r="K300" i="9"/>
  <c r="J300" i="9"/>
  <c r="K299" i="9"/>
  <c r="J299" i="9"/>
  <c r="K298" i="9"/>
  <c r="J298" i="9"/>
  <c r="K297" i="9"/>
  <c r="J297" i="9"/>
  <c r="K296" i="9"/>
  <c r="J296" i="9"/>
  <c r="K295" i="9"/>
  <c r="J295" i="9"/>
  <c r="K294" i="9"/>
  <c r="J294" i="9"/>
  <c r="K293" i="9"/>
  <c r="J293" i="9"/>
  <c r="K292" i="9"/>
  <c r="J292" i="9"/>
  <c r="K291" i="9"/>
  <c r="J291" i="9"/>
  <c r="K290" i="9"/>
  <c r="J290" i="9"/>
  <c r="K289" i="9"/>
  <c r="J289" i="9"/>
  <c r="K288" i="9"/>
  <c r="J288" i="9"/>
  <c r="K287" i="9"/>
  <c r="J287" i="9"/>
  <c r="K286" i="9"/>
  <c r="J286" i="9"/>
  <c r="K285" i="9"/>
  <c r="J285" i="9"/>
  <c r="K284" i="9"/>
  <c r="J284" i="9"/>
  <c r="K283" i="9"/>
  <c r="J283" i="9"/>
  <c r="K282" i="9"/>
  <c r="J282" i="9"/>
  <c r="K281" i="9"/>
  <c r="J281" i="9"/>
  <c r="K280" i="9"/>
  <c r="J280" i="9"/>
  <c r="K279" i="9"/>
  <c r="J279" i="9"/>
  <c r="K278" i="9"/>
  <c r="J278" i="9"/>
  <c r="K277" i="9"/>
  <c r="J277" i="9"/>
  <c r="K276" i="9"/>
  <c r="J276" i="9"/>
  <c r="K275" i="9"/>
  <c r="J275" i="9"/>
  <c r="K274" i="9"/>
  <c r="J274" i="9"/>
  <c r="K273" i="9"/>
  <c r="J273" i="9"/>
  <c r="K272" i="9"/>
  <c r="J272" i="9"/>
  <c r="K271" i="9"/>
  <c r="J271" i="9"/>
  <c r="K270" i="9"/>
  <c r="J270" i="9"/>
  <c r="K269" i="9"/>
  <c r="J269" i="9"/>
  <c r="K268" i="9"/>
  <c r="J268" i="9"/>
  <c r="K267" i="9"/>
  <c r="J267" i="9"/>
  <c r="K266" i="9"/>
  <c r="J266" i="9"/>
  <c r="K265" i="9"/>
  <c r="J265" i="9"/>
  <c r="K264" i="9"/>
  <c r="J264" i="9"/>
  <c r="K263" i="9"/>
  <c r="J263" i="9"/>
  <c r="K262" i="9"/>
  <c r="J262" i="9"/>
  <c r="K261" i="9"/>
  <c r="J261" i="9"/>
  <c r="K260" i="9"/>
  <c r="J260" i="9"/>
  <c r="K259" i="9"/>
  <c r="J259" i="9"/>
  <c r="K258" i="9"/>
  <c r="J258" i="9"/>
  <c r="K257" i="9"/>
  <c r="J257" i="9"/>
  <c r="K256" i="9"/>
  <c r="J256" i="9"/>
  <c r="K255" i="9"/>
  <c r="J255" i="9"/>
  <c r="K254" i="9"/>
  <c r="J254" i="9"/>
  <c r="K253" i="9"/>
  <c r="J253" i="9"/>
  <c r="K252" i="9"/>
  <c r="J252" i="9"/>
  <c r="K251" i="9"/>
  <c r="J251" i="9"/>
  <c r="K250" i="9"/>
  <c r="J250" i="9"/>
  <c r="K249" i="9"/>
  <c r="J249" i="9"/>
  <c r="K248" i="9"/>
  <c r="J248" i="9"/>
  <c r="K247" i="9"/>
  <c r="J247" i="9"/>
  <c r="K246" i="9"/>
  <c r="J246" i="9"/>
  <c r="K245" i="9"/>
  <c r="J245" i="9"/>
  <c r="K244" i="9"/>
  <c r="J244" i="9"/>
  <c r="K243" i="9"/>
  <c r="J243" i="9"/>
  <c r="K242" i="9"/>
  <c r="J242" i="9"/>
  <c r="K241" i="9"/>
  <c r="J241" i="9"/>
  <c r="K240" i="9"/>
  <c r="J240" i="9"/>
  <c r="K239" i="9"/>
  <c r="J239" i="9"/>
  <c r="K238" i="9"/>
  <c r="J238" i="9"/>
  <c r="K237" i="9"/>
  <c r="J237" i="9"/>
  <c r="K236" i="9"/>
  <c r="J236" i="9"/>
  <c r="K235" i="9"/>
  <c r="J235" i="9"/>
  <c r="K234" i="9"/>
  <c r="J234" i="9"/>
  <c r="K233" i="9"/>
  <c r="J233" i="9"/>
  <c r="K232" i="9"/>
  <c r="J232" i="9"/>
  <c r="K231" i="9"/>
  <c r="J231" i="9"/>
  <c r="K230" i="9"/>
  <c r="J230" i="9"/>
  <c r="K229" i="9"/>
  <c r="J229" i="9"/>
  <c r="K228" i="9"/>
  <c r="J228" i="9"/>
  <c r="K227" i="9"/>
  <c r="J227" i="9"/>
  <c r="K226" i="9"/>
  <c r="J226" i="9"/>
  <c r="K225" i="9"/>
  <c r="J225" i="9"/>
  <c r="K224" i="9"/>
  <c r="J224" i="9"/>
  <c r="K223" i="9"/>
  <c r="J223" i="9"/>
  <c r="K222" i="9"/>
  <c r="J222" i="9"/>
  <c r="K221" i="9"/>
  <c r="J221" i="9"/>
  <c r="K220" i="9"/>
  <c r="J220" i="9"/>
  <c r="K219" i="9"/>
  <c r="J219" i="9"/>
  <c r="K218" i="9"/>
  <c r="J218" i="9"/>
  <c r="K217" i="9"/>
  <c r="J217" i="9"/>
  <c r="K216" i="9"/>
  <c r="J216" i="9"/>
  <c r="K215" i="9"/>
  <c r="J215" i="9"/>
  <c r="K214" i="9"/>
  <c r="J214" i="9"/>
  <c r="K213" i="9"/>
  <c r="J213" i="9"/>
  <c r="K212" i="9"/>
  <c r="J212" i="9"/>
  <c r="K211" i="9"/>
  <c r="J211" i="9"/>
  <c r="K210" i="9"/>
  <c r="J210" i="9"/>
  <c r="K209" i="9"/>
  <c r="J209" i="9"/>
  <c r="K208" i="9"/>
  <c r="J208" i="9"/>
  <c r="K207" i="9"/>
  <c r="J207" i="9"/>
  <c r="K206" i="9"/>
  <c r="J206" i="9"/>
  <c r="K205" i="9"/>
  <c r="J205" i="9"/>
  <c r="K204" i="9"/>
  <c r="J204" i="9"/>
  <c r="K203" i="9"/>
  <c r="J203" i="9"/>
  <c r="K202" i="9"/>
  <c r="J202" i="9"/>
  <c r="K201" i="9"/>
  <c r="J201" i="9"/>
  <c r="K200" i="9"/>
  <c r="J200" i="9"/>
  <c r="K199" i="9"/>
  <c r="J199" i="9"/>
  <c r="K198" i="9"/>
  <c r="J198" i="9"/>
  <c r="K197" i="9"/>
  <c r="J197" i="9"/>
  <c r="K196" i="9"/>
  <c r="J196" i="9"/>
  <c r="K195" i="9"/>
  <c r="J195" i="9"/>
  <c r="K194" i="9"/>
  <c r="J194" i="9"/>
  <c r="K193" i="9"/>
  <c r="J193" i="9"/>
  <c r="K192" i="9"/>
  <c r="J192" i="9"/>
  <c r="K191" i="9"/>
  <c r="J191" i="9"/>
  <c r="K190" i="9"/>
  <c r="J190" i="9"/>
  <c r="K189" i="9"/>
  <c r="J189" i="9"/>
  <c r="K188" i="9"/>
  <c r="J188" i="9"/>
  <c r="K187" i="9"/>
  <c r="J187" i="9"/>
  <c r="K186" i="9"/>
  <c r="J186" i="9"/>
  <c r="K185" i="9"/>
  <c r="J185" i="9"/>
  <c r="K184" i="9"/>
  <c r="J184" i="9"/>
  <c r="K183" i="9"/>
  <c r="J183" i="9"/>
  <c r="K182" i="9"/>
  <c r="J182" i="9"/>
  <c r="K181" i="9"/>
  <c r="J181" i="9"/>
  <c r="K180" i="9"/>
  <c r="J180" i="9"/>
  <c r="K179" i="9"/>
  <c r="J179" i="9"/>
  <c r="K178" i="9"/>
  <c r="J178" i="9"/>
  <c r="K177" i="9"/>
  <c r="J177" i="9"/>
  <c r="K176" i="9"/>
  <c r="J176" i="9"/>
  <c r="K175" i="9"/>
  <c r="J175" i="9"/>
  <c r="K174" i="9"/>
  <c r="J174" i="9"/>
  <c r="K173" i="9"/>
  <c r="J173" i="9"/>
  <c r="K172" i="9"/>
  <c r="J172" i="9"/>
  <c r="K171" i="9"/>
  <c r="J171" i="9"/>
  <c r="K170" i="9"/>
  <c r="J170" i="9"/>
  <c r="K169" i="9"/>
  <c r="J169" i="9"/>
  <c r="K168" i="9"/>
  <c r="J168" i="9"/>
  <c r="K167" i="9"/>
  <c r="J167" i="9"/>
  <c r="K166" i="9"/>
  <c r="J166" i="9"/>
  <c r="K165" i="9"/>
  <c r="J165" i="9"/>
  <c r="K164" i="9"/>
  <c r="J164" i="9"/>
  <c r="K163" i="9"/>
  <c r="J163" i="9"/>
  <c r="K162" i="9"/>
  <c r="J162" i="9"/>
  <c r="K161" i="9"/>
  <c r="J161" i="9"/>
  <c r="K160" i="9"/>
  <c r="J160" i="9"/>
  <c r="K159" i="9"/>
  <c r="J159" i="9"/>
  <c r="K158" i="9"/>
  <c r="J158" i="9"/>
  <c r="K157" i="9"/>
  <c r="J157" i="9"/>
  <c r="K156" i="9"/>
  <c r="J156" i="9"/>
  <c r="K155" i="9"/>
  <c r="J155" i="9"/>
  <c r="K154" i="9"/>
  <c r="J154" i="9"/>
  <c r="K153" i="9"/>
  <c r="J153" i="9"/>
  <c r="K152" i="9"/>
  <c r="J152" i="9"/>
  <c r="K151" i="9"/>
  <c r="J151" i="9"/>
  <c r="K150" i="9"/>
  <c r="J150" i="9"/>
  <c r="K149" i="9"/>
  <c r="J149" i="9"/>
  <c r="K148" i="9"/>
  <c r="J148" i="9"/>
  <c r="K147" i="9"/>
  <c r="J147" i="9"/>
  <c r="K146" i="9"/>
  <c r="J146" i="9"/>
  <c r="K145" i="9"/>
  <c r="J145" i="9"/>
  <c r="K144" i="9"/>
  <c r="J144" i="9"/>
  <c r="K143" i="9"/>
  <c r="J143" i="9"/>
  <c r="K142" i="9"/>
  <c r="J142" i="9"/>
  <c r="K141" i="9"/>
  <c r="J141" i="9"/>
  <c r="K140" i="9"/>
  <c r="J140" i="9"/>
  <c r="K139" i="9"/>
  <c r="J139" i="9"/>
  <c r="K138" i="9"/>
  <c r="J138" i="9"/>
  <c r="K137" i="9"/>
  <c r="J137" i="9"/>
  <c r="K136" i="9"/>
  <c r="J136" i="9"/>
  <c r="K135" i="9"/>
  <c r="J135" i="9"/>
  <c r="K134" i="9"/>
  <c r="J134" i="9"/>
  <c r="K133" i="9"/>
  <c r="J133" i="9"/>
  <c r="K132" i="9"/>
  <c r="J132" i="9"/>
  <c r="K131" i="9"/>
  <c r="J131" i="9"/>
  <c r="K130" i="9"/>
  <c r="J130" i="9"/>
  <c r="K129" i="9"/>
  <c r="J129" i="9"/>
  <c r="K128" i="9"/>
  <c r="J128" i="9"/>
  <c r="K127" i="9"/>
  <c r="J127" i="9"/>
  <c r="K126" i="9"/>
  <c r="J126" i="9"/>
  <c r="K125" i="9"/>
  <c r="J125" i="9"/>
  <c r="K124" i="9"/>
  <c r="J124" i="9"/>
  <c r="K123" i="9"/>
  <c r="J123" i="9"/>
  <c r="K122" i="9"/>
  <c r="J122" i="9"/>
  <c r="K121" i="9"/>
  <c r="J121" i="9"/>
  <c r="K120" i="9"/>
  <c r="J120" i="9"/>
  <c r="K119" i="9"/>
  <c r="J119" i="9"/>
  <c r="K118" i="9"/>
  <c r="J118" i="9"/>
  <c r="K117" i="9"/>
  <c r="J117" i="9"/>
  <c r="K116" i="9"/>
  <c r="J116" i="9"/>
  <c r="K115" i="9"/>
  <c r="J115" i="9"/>
  <c r="K114" i="9"/>
  <c r="J114" i="9"/>
  <c r="K113" i="9"/>
  <c r="J113" i="9"/>
  <c r="K112" i="9"/>
  <c r="J112" i="9"/>
  <c r="K111" i="9"/>
  <c r="J111" i="9"/>
  <c r="K110" i="9"/>
  <c r="J110" i="9"/>
  <c r="K109" i="9"/>
  <c r="J109" i="9"/>
  <c r="K108" i="9"/>
  <c r="J108" i="9"/>
  <c r="K107" i="9"/>
  <c r="J107" i="9"/>
  <c r="K106" i="9"/>
  <c r="J106" i="9"/>
  <c r="K105" i="9"/>
  <c r="J105" i="9"/>
  <c r="K104" i="9"/>
  <c r="J104" i="9"/>
  <c r="K103" i="9"/>
  <c r="J103" i="9"/>
  <c r="K102" i="9"/>
  <c r="J102" i="9"/>
  <c r="K101" i="9"/>
  <c r="J101" i="9"/>
  <c r="K100" i="9"/>
  <c r="J100" i="9"/>
  <c r="K99" i="9"/>
  <c r="J99" i="9"/>
  <c r="K98" i="9"/>
  <c r="J98" i="9"/>
  <c r="K97" i="9"/>
  <c r="J97" i="9"/>
  <c r="K96" i="9"/>
  <c r="J96" i="9"/>
  <c r="K95" i="9"/>
  <c r="J95" i="9"/>
  <c r="K94" i="9"/>
  <c r="J94" i="9"/>
  <c r="K93" i="9"/>
  <c r="J93" i="9"/>
  <c r="K92" i="9"/>
  <c r="J92" i="9"/>
  <c r="K91" i="9"/>
  <c r="J91" i="9"/>
  <c r="K90" i="9"/>
  <c r="J90" i="9"/>
  <c r="F21" i="9" s="1"/>
  <c r="E21" i="9" s="1"/>
  <c r="K89" i="9"/>
  <c r="J89" i="9"/>
  <c r="K88" i="9"/>
  <c r="J88" i="9"/>
  <c r="K87" i="9"/>
  <c r="J87" i="9"/>
  <c r="K86" i="9"/>
  <c r="J86" i="9"/>
  <c r="K85" i="9"/>
  <c r="J85" i="9"/>
  <c r="K84" i="9"/>
  <c r="J84" i="9"/>
  <c r="K83" i="9"/>
  <c r="J83" i="9"/>
  <c r="K82" i="9"/>
  <c r="J82" i="9"/>
  <c r="K81" i="9"/>
  <c r="J81" i="9"/>
  <c r="K80" i="9"/>
  <c r="J80" i="9"/>
  <c r="K79" i="9"/>
  <c r="J79" i="9"/>
  <c r="K78" i="9"/>
  <c r="J78" i="9"/>
  <c r="K77" i="9"/>
  <c r="J77" i="9"/>
  <c r="K76" i="9"/>
  <c r="J76" i="9"/>
  <c r="K75" i="9"/>
  <c r="J75" i="9"/>
  <c r="K74" i="9"/>
  <c r="J74" i="9"/>
  <c r="K73" i="9"/>
  <c r="J73" i="9"/>
  <c r="K72" i="9"/>
  <c r="J72" i="9"/>
  <c r="K71" i="9"/>
  <c r="J71" i="9"/>
  <c r="K70" i="9"/>
  <c r="J70" i="9"/>
  <c r="K69" i="9"/>
  <c r="J69" i="9"/>
  <c r="K68" i="9"/>
  <c r="J68" i="9"/>
  <c r="K67" i="9"/>
  <c r="J67" i="9"/>
  <c r="K66" i="9"/>
  <c r="J66" i="9"/>
  <c r="K65" i="9"/>
  <c r="J65" i="9"/>
  <c r="K64" i="9"/>
  <c r="J64" i="9"/>
  <c r="K63" i="9"/>
  <c r="J63" i="9"/>
  <c r="K62" i="9"/>
  <c r="J62" i="9"/>
  <c r="K61" i="9"/>
  <c r="J61" i="9"/>
  <c r="K60" i="9"/>
  <c r="J60" i="9"/>
  <c r="K59" i="9"/>
  <c r="J59" i="9"/>
  <c r="K58" i="9"/>
  <c r="J58" i="9"/>
  <c r="K57" i="9"/>
  <c r="J57" i="9"/>
  <c r="K56" i="9"/>
  <c r="J56" i="9"/>
  <c r="K55" i="9"/>
  <c r="J55" i="9"/>
  <c r="K54" i="9"/>
  <c r="J54" i="9"/>
  <c r="K53" i="9"/>
  <c r="J53" i="9"/>
  <c r="K52" i="9"/>
  <c r="J52" i="9"/>
  <c r="K51" i="9"/>
  <c r="J51" i="9"/>
  <c r="K50" i="9"/>
  <c r="J50" i="9"/>
  <c r="K49" i="9"/>
  <c r="J49" i="9"/>
  <c r="K48" i="9"/>
  <c r="J48" i="9"/>
  <c r="K47" i="9"/>
  <c r="J47" i="9"/>
  <c r="K46" i="9"/>
  <c r="J46" i="9"/>
  <c r="K45" i="9"/>
  <c r="J45" i="9"/>
  <c r="K44" i="9"/>
  <c r="J44" i="9"/>
  <c r="K43" i="9"/>
  <c r="J43" i="9"/>
  <c r="K42" i="9"/>
  <c r="J42" i="9"/>
  <c r="K41" i="9"/>
  <c r="J41" i="9"/>
  <c r="K40" i="9"/>
  <c r="J40" i="9"/>
  <c r="K39" i="9"/>
  <c r="J39" i="9"/>
  <c r="K38" i="9"/>
  <c r="J38" i="9"/>
  <c r="K37" i="9"/>
  <c r="J37" i="9"/>
  <c r="K36" i="9"/>
  <c r="J36" i="9"/>
  <c r="K35" i="9"/>
  <c r="J35" i="9"/>
  <c r="K34" i="9"/>
  <c r="J34" i="9"/>
  <c r="K33" i="9"/>
  <c r="J33" i="9"/>
  <c r="K32" i="9"/>
  <c r="J32" i="9"/>
  <c r="K31" i="9"/>
  <c r="J31" i="9"/>
  <c r="K30" i="9"/>
  <c r="J30" i="9"/>
  <c r="M19" i="9" s="1"/>
  <c r="K29" i="9"/>
  <c r="J29" i="9"/>
  <c r="K28" i="9"/>
  <c r="J28" i="9"/>
  <c r="K27" i="9"/>
  <c r="J27" i="9"/>
  <c r="G27" i="9"/>
  <c r="E27" i="9"/>
  <c r="K26" i="9"/>
  <c r="J26" i="9"/>
  <c r="G26" i="9"/>
  <c r="E26" i="9"/>
  <c r="K25" i="9"/>
  <c r="J25" i="9"/>
  <c r="K24" i="9"/>
  <c r="J24" i="9"/>
  <c r="M23" i="9"/>
  <c r="K23" i="9"/>
  <c r="J23" i="9"/>
  <c r="N22" i="9"/>
  <c r="K22" i="9"/>
  <c r="J22" i="9"/>
  <c r="K21" i="9"/>
  <c r="J21" i="9"/>
  <c r="K20" i="9"/>
  <c r="J20" i="9"/>
  <c r="N19" i="9"/>
  <c r="K19" i="9"/>
  <c r="J19" i="9"/>
  <c r="N18" i="9"/>
  <c r="K18" i="9"/>
  <c r="J18" i="9"/>
  <c r="K17" i="9"/>
  <c r="J17" i="9"/>
  <c r="K16" i="9"/>
  <c r="J16" i="9"/>
  <c r="K15" i="9"/>
  <c r="J15" i="9"/>
  <c r="F15" i="9"/>
  <c r="E15" i="9" s="1"/>
  <c r="K14" i="9"/>
  <c r="J14" i="9"/>
  <c r="F14" i="9"/>
  <c r="E14" i="9"/>
  <c r="M14" i="9" s="1"/>
  <c r="K13" i="9"/>
  <c r="J13" i="9"/>
  <c r="K12" i="9"/>
  <c r="J12" i="9"/>
  <c r="F12" i="9"/>
  <c r="F18" i="9" s="1"/>
  <c r="E18" i="9" s="1"/>
  <c r="E12" i="9"/>
  <c r="P11" i="9" s="1"/>
  <c r="K11" i="9"/>
  <c r="J11" i="9"/>
  <c r="F11" i="9"/>
  <c r="F17" i="9" s="1"/>
  <c r="E17" i="9" s="1"/>
  <c r="E11" i="9"/>
  <c r="O11" i="9" s="1"/>
  <c r="K10" i="9"/>
  <c r="J10" i="9"/>
  <c r="F10" i="9"/>
  <c r="E10" i="9"/>
  <c r="N16" i="9" s="1"/>
  <c r="M11" i="9" l="1"/>
  <c r="M10" i="9"/>
  <c r="M16" i="9"/>
  <c r="M15" i="9"/>
  <c r="N11" i="9"/>
  <c r="N14" i="9"/>
  <c r="M20" i="9"/>
  <c r="M24" i="9"/>
  <c r="O10" i="9"/>
  <c r="M13" i="9"/>
  <c r="F20" i="9"/>
  <c r="E20" i="9" s="1"/>
  <c r="E23" i="9" s="1"/>
  <c r="E24" i="9"/>
  <c r="N10" i="9"/>
  <c r="N23" i="9"/>
  <c r="P10" i="9"/>
  <c r="N13" i="9"/>
  <c r="N15" i="9"/>
  <c r="K410" i="8" l="1"/>
  <c r="J410" i="8"/>
  <c r="K409" i="8"/>
  <c r="J409" i="8"/>
  <c r="K408" i="8"/>
  <c r="J408" i="8"/>
  <c r="K407" i="8"/>
  <c r="J407" i="8"/>
  <c r="K406" i="8"/>
  <c r="J406" i="8"/>
  <c r="K405" i="8"/>
  <c r="J405" i="8"/>
  <c r="K404" i="8"/>
  <c r="J404" i="8"/>
  <c r="K403" i="8"/>
  <c r="J403" i="8"/>
  <c r="K402" i="8"/>
  <c r="J402" i="8"/>
  <c r="K401" i="8"/>
  <c r="J401" i="8"/>
  <c r="K400" i="8"/>
  <c r="J400" i="8"/>
  <c r="K399" i="8"/>
  <c r="J399" i="8"/>
  <c r="K398" i="8"/>
  <c r="J398" i="8"/>
  <c r="K397" i="8"/>
  <c r="J397" i="8"/>
  <c r="K396" i="8"/>
  <c r="J396" i="8"/>
  <c r="K395" i="8"/>
  <c r="J395" i="8"/>
  <c r="K394" i="8"/>
  <c r="J394" i="8"/>
  <c r="K393" i="8"/>
  <c r="J393" i="8"/>
  <c r="K392" i="8"/>
  <c r="J392" i="8"/>
  <c r="K391" i="8"/>
  <c r="J391" i="8"/>
  <c r="K390" i="8"/>
  <c r="J390" i="8"/>
  <c r="K389" i="8"/>
  <c r="J389" i="8"/>
  <c r="K388" i="8"/>
  <c r="J388" i="8"/>
  <c r="K387" i="8"/>
  <c r="J387" i="8"/>
  <c r="K386" i="8"/>
  <c r="J386" i="8"/>
  <c r="K385" i="8"/>
  <c r="J385" i="8"/>
  <c r="K384" i="8"/>
  <c r="J384" i="8"/>
  <c r="K383" i="8"/>
  <c r="J383" i="8"/>
  <c r="K382" i="8"/>
  <c r="J382" i="8"/>
  <c r="K381" i="8"/>
  <c r="J381" i="8"/>
  <c r="K380" i="8"/>
  <c r="J380" i="8"/>
  <c r="K379" i="8"/>
  <c r="J379" i="8"/>
  <c r="K378" i="8"/>
  <c r="J378" i="8"/>
  <c r="K377" i="8"/>
  <c r="J377" i="8"/>
  <c r="K376" i="8"/>
  <c r="J376" i="8"/>
  <c r="K375" i="8"/>
  <c r="J375" i="8"/>
  <c r="K374" i="8"/>
  <c r="J374" i="8"/>
  <c r="K373" i="8"/>
  <c r="J373" i="8"/>
  <c r="K372" i="8"/>
  <c r="J372" i="8"/>
  <c r="K371" i="8"/>
  <c r="J371" i="8"/>
  <c r="K370" i="8"/>
  <c r="J370" i="8"/>
  <c r="K369" i="8"/>
  <c r="J369" i="8"/>
  <c r="K368" i="8"/>
  <c r="J368" i="8"/>
  <c r="K367" i="8"/>
  <c r="J367" i="8"/>
  <c r="K366" i="8"/>
  <c r="J366" i="8"/>
  <c r="K365" i="8"/>
  <c r="J365" i="8"/>
  <c r="K364" i="8"/>
  <c r="J364" i="8"/>
  <c r="K363" i="8"/>
  <c r="J363" i="8"/>
  <c r="K362" i="8"/>
  <c r="J362" i="8"/>
  <c r="K361" i="8"/>
  <c r="J361" i="8"/>
  <c r="K360" i="8"/>
  <c r="J360" i="8"/>
  <c r="K359" i="8"/>
  <c r="J359" i="8"/>
  <c r="K358" i="8"/>
  <c r="J358" i="8"/>
  <c r="K357" i="8"/>
  <c r="J357" i="8"/>
  <c r="K356" i="8"/>
  <c r="J356" i="8"/>
  <c r="K355" i="8"/>
  <c r="J355" i="8"/>
  <c r="K354" i="8"/>
  <c r="J354" i="8"/>
  <c r="K353" i="8"/>
  <c r="J353" i="8"/>
  <c r="K352" i="8"/>
  <c r="J352" i="8"/>
  <c r="K351" i="8"/>
  <c r="J351" i="8"/>
  <c r="K350" i="8"/>
  <c r="J350" i="8"/>
  <c r="K349" i="8"/>
  <c r="J349" i="8"/>
  <c r="K348" i="8"/>
  <c r="J348" i="8"/>
  <c r="K347" i="8"/>
  <c r="J347" i="8"/>
  <c r="K346" i="8"/>
  <c r="J346" i="8"/>
  <c r="K345" i="8"/>
  <c r="J345" i="8"/>
  <c r="K344" i="8"/>
  <c r="J344" i="8"/>
  <c r="K343" i="8"/>
  <c r="J343" i="8"/>
  <c r="K342" i="8"/>
  <c r="J342" i="8"/>
  <c r="K341" i="8"/>
  <c r="J341" i="8"/>
  <c r="K340" i="8"/>
  <c r="J340" i="8"/>
  <c r="K339" i="8"/>
  <c r="J339" i="8"/>
  <c r="K338" i="8"/>
  <c r="J338" i="8"/>
  <c r="K337" i="8"/>
  <c r="J337" i="8"/>
  <c r="K336" i="8"/>
  <c r="J336" i="8"/>
  <c r="K335" i="8"/>
  <c r="J335" i="8"/>
  <c r="K334" i="8"/>
  <c r="J334" i="8"/>
  <c r="K333" i="8"/>
  <c r="J333" i="8"/>
  <c r="K332" i="8"/>
  <c r="J332" i="8"/>
  <c r="K331" i="8"/>
  <c r="J331" i="8"/>
  <c r="K330" i="8"/>
  <c r="J330" i="8"/>
  <c r="K329" i="8"/>
  <c r="J329" i="8"/>
  <c r="K328" i="8"/>
  <c r="J328" i="8"/>
  <c r="K327" i="8"/>
  <c r="J327" i="8"/>
  <c r="K326" i="8"/>
  <c r="J326" i="8"/>
  <c r="K325" i="8"/>
  <c r="J325" i="8"/>
  <c r="K324" i="8"/>
  <c r="J324" i="8"/>
  <c r="K323" i="8"/>
  <c r="J323" i="8"/>
  <c r="K322" i="8"/>
  <c r="J322" i="8"/>
  <c r="K321" i="8"/>
  <c r="J321" i="8"/>
  <c r="K320" i="8"/>
  <c r="J320" i="8"/>
  <c r="K319" i="8"/>
  <c r="J319" i="8"/>
  <c r="K318" i="8"/>
  <c r="J318" i="8"/>
  <c r="K317" i="8"/>
  <c r="J317" i="8"/>
  <c r="K316" i="8"/>
  <c r="J316" i="8"/>
  <c r="K315" i="8"/>
  <c r="J315" i="8"/>
  <c r="K314" i="8"/>
  <c r="J314" i="8"/>
  <c r="K313" i="8"/>
  <c r="J313" i="8"/>
  <c r="K312" i="8"/>
  <c r="J312" i="8"/>
  <c r="K311" i="8"/>
  <c r="J311" i="8"/>
  <c r="K310" i="8"/>
  <c r="J310" i="8"/>
  <c r="K309" i="8"/>
  <c r="J309" i="8"/>
  <c r="K308" i="8"/>
  <c r="J308" i="8"/>
  <c r="K307" i="8"/>
  <c r="J307" i="8"/>
  <c r="K306" i="8"/>
  <c r="J306" i="8"/>
  <c r="K305" i="8"/>
  <c r="J305" i="8"/>
  <c r="K304" i="8"/>
  <c r="J304" i="8"/>
  <c r="K303" i="8"/>
  <c r="J303" i="8"/>
  <c r="K302" i="8"/>
  <c r="J302" i="8"/>
  <c r="K301" i="8"/>
  <c r="J301" i="8"/>
  <c r="K300" i="8"/>
  <c r="J300" i="8"/>
  <c r="K299" i="8"/>
  <c r="J299" i="8"/>
  <c r="K298" i="8"/>
  <c r="J298" i="8"/>
  <c r="K297" i="8"/>
  <c r="J297" i="8"/>
  <c r="K296" i="8"/>
  <c r="J296" i="8"/>
  <c r="K295" i="8"/>
  <c r="J295" i="8"/>
  <c r="K294" i="8"/>
  <c r="J294" i="8"/>
  <c r="K293" i="8"/>
  <c r="J293" i="8"/>
  <c r="K292" i="8"/>
  <c r="J292" i="8"/>
  <c r="K291" i="8"/>
  <c r="J291" i="8"/>
  <c r="K290" i="8"/>
  <c r="J290" i="8"/>
  <c r="K289" i="8"/>
  <c r="J289" i="8"/>
  <c r="K288" i="8"/>
  <c r="J288" i="8"/>
  <c r="K287" i="8"/>
  <c r="J287" i="8"/>
  <c r="K286" i="8"/>
  <c r="J286" i="8"/>
  <c r="K285" i="8"/>
  <c r="J285" i="8"/>
  <c r="K284" i="8"/>
  <c r="J284" i="8"/>
  <c r="K283" i="8"/>
  <c r="J283" i="8"/>
  <c r="K282" i="8"/>
  <c r="J282" i="8"/>
  <c r="K281" i="8"/>
  <c r="J281" i="8"/>
  <c r="K280" i="8"/>
  <c r="J280" i="8"/>
  <c r="K279" i="8"/>
  <c r="J279" i="8"/>
  <c r="K278" i="8"/>
  <c r="J278" i="8"/>
  <c r="K277" i="8"/>
  <c r="J277" i="8"/>
  <c r="K276" i="8"/>
  <c r="J276" i="8"/>
  <c r="K275" i="8"/>
  <c r="J275" i="8"/>
  <c r="K274" i="8"/>
  <c r="J274" i="8"/>
  <c r="K273" i="8"/>
  <c r="J273" i="8"/>
  <c r="K272" i="8"/>
  <c r="J272" i="8"/>
  <c r="K271" i="8"/>
  <c r="J271" i="8"/>
  <c r="K270" i="8"/>
  <c r="J270" i="8"/>
  <c r="K269" i="8"/>
  <c r="J269" i="8"/>
  <c r="K268" i="8"/>
  <c r="J268" i="8"/>
  <c r="K267" i="8"/>
  <c r="J267" i="8"/>
  <c r="K266" i="8"/>
  <c r="J266" i="8"/>
  <c r="K265" i="8"/>
  <c r="J265" i="8"/>
  <c r="K264" i="8"/>
  <c r="J264" i="8"/>
  <c r="K263" i="8"/>
  <c r="J263" i="8"/>
  <c r="K262" i="8"/>
  <c r="J262" i="8"/>
  <c r="K261" i="8"/>
  <c r="J261" i="8"/>
  <c r="K260" i="8"/>
  <c r="J260" i="8"/>
  <c r="K259" i="8"/>
  <c r="J259" i="8"/>
  <c r="K258" i="8"/>
  <c r="J258" i="8"/>
  <c r="K257" i="8"/>
  <c r="J257" i="8"/>
  <c r="K256" i="8"/>
  <c r="J256" i="8"/>
  <c r="K255" i="8"/>
  <c r="J255" i="8"/>
  <c r="K254" i="8"/>
  <c r="J254" i="8"/>
  <c r="K253" i="8"/>
  <c r="J253" i="8"/>
  <c r="K252" i="8"/>
  <c r="J252" i="8"/>
  <c r="K251" i="8"/>
  <c r="J251" i="8"/>
  <c r="K250" i="8"/>
  <c r="J250" i="8"/>
  <c r="K249" i="8"/>
  <c r="J249" i="8"/>
  <c r="K248" i="8"/>
  <c r="J248" i="8"/>
  <c r="K247" i="8"/>
  <c r="J247" i="8"/>
  <c r="K246" i="8"/>
  <c r="J246" i="8"/>
  <c r="K245" i="8"/>
  <c r="J245" i="8"/>
  <c r="K244" i="8"/>
  <c r="J244" i="8"/>
  <c r="K243" i="8"/>
  <c r="J243" i="8"/>
  <c r="K242" i="8"/>
  <c r="J242" i="8"/>
  <c r="K241" i="8"/>
  <c r="J241" i="8"/>
  <c r="K240" i="8"/>
  <c r="J240" i="8"/>
  <c r="K239" i="8"/>
  <c r="J239" i="8"/>
  <c r="K238" i="8"/>
  <c r="J238" i="8"/>
  <c r="K237" i="8"/>
  <c r="J237" i="8"/>
  <c r="K236" i="8"/>
  <c r="J236" i="8"/>
  <c r="K235" i="8"/>
  <c r="J235" i="8"/>
  <c r="K234" i="8"/>
  <c r="J234" i="8"/>
  <c r="K233" i="8"/>
  <c r="J233" i="8"/>
  <c r="K232" i="8"/>
  <c r="J232" i="8"/>
  <c r="K231" i="8"/>
  <c r="J231" i="8"/>
  <c r="K230" i="8"/>
  <c r="J230" i="8"/>
  <c r="K229" i="8"/>
  <c r="J229" i="8"/>
  <c r="K228" i="8"/>
  <c r="J228" i="8"/>
  <c r="K227" i="8"/>
  <c r="J227" i="8"/>
  <c r="K226" i="8"/>
  <c r="J226" i="8"/>
  <c r="K225" i="8"/>
  <c r="J225" i="8"/>
  <c r="K224" i="8"/>
  <c r="J224" i="8"/>
  <c r="K223" i="8"/>
  <c r="J223" i="8"/>
  <c r="K222" i="8"/>
  <c r="J222" i="8"/>
  <c r="K221" i="8"/>
  <c r="J221" i="8"/>
  <c r="K220" i="8"/>
  <c r="J220" i="8"/>
  <c r="K219" i="8"/>
  <c r="J219" i="8"/>
  <c r="K218" i="8"/>
  <c r="J218" i="8"/>
  <c r="K217" i="8"/>
  <c r="J217" i="8"/>
  <c r="K216" i="8"/>
  <c r="J216" i="8"/>
  <c r="K215" i="8"/>
  <c r="J215" i="8"/>
  <c r="K214" i="8"/>
  <c r="J214" i="8"/>
  <c r="K213" i="8"/>
  <c r="J213" i="8"/>
  <c r="K212" i="8"/>
  <c r="J212" i="8"/>
  <c r="K211" i="8"/>
  <c r="J211" i="8"/>
  <c r="K210" i="8"/>
  <c r="J210" i="8"/>
  <c r="K209" i="8"/>
  <c r="J209" i="8"/>
  <c r="K208" i="8"/>
  <c r="J208" i="8"/>
  <c r="K207" i="8"/>
  <c r="J207" i="8"/>
  <c r="K206" i="8"/>
  <c r="J206" i="8"/>
  <c r="K205" i="8"/>
  <c r="J205" i="8"/>
  <c r="K204" i="8"/>
  <c r="J204" i="8"/>
  <c r="K203" i="8"/>
  <c r="J203" i="8"/>
  <c r="K202" i="8"/>
  <c r="J202" i="8"/>
  <c r="K201" i="8"/>
  <c r="J201" i="8"/>
  <c r="K200" i="8"/>
  <c r="J200" i="8"/>
  <c r="K199" i="8"/>
  <c r="J199" i="8"/>
  <c r="K198" i="8"/>
  <c r="J198" i="8"/>
  <c r="K197" i="8"/>
  <c r="J197" i="8"/>
  <c r="K196" i="8"/>
  <c r="J196" i="8"/>
  <c r="K195" i="8"/>
  <c r="J195" i="8"/>
  <c r="K194" i="8"/>
  <c r="J194" i="8"/>
  <c r="K193" i="8"/>
  <c r="J193" i="8"/>
  <c r="K192" i="8"/>
  <c r="J192" i="8"/>
  <c r="K191" i="8"/>
  <c r="J191" i="8"/>
  <c r="K190" i="8"/>
  <c r="J190" i="8"/>
  <c r="K189" i="8"/>
  <c r="J189" i="8"/>
  <c r="K188" i="8"/>
  <c r="J188" i="8"/>
  <c r="K187" i="8"/>
  <c r="J187" i="8"/>
  <c r="K186" i="8"/>
  <c r="J186" i="8"/>
  <c r="K185" i="8"/>
  <c r="J185" i="8"/>
  <c r="K184" i="8"/>
  <c r="J184" i="8"/>
  <c r="K183" i="8"/>
  <c r="J183" i="8"/>
  <c r="K182" i="8"/>
  <c r="J182" i="8"/>
  <c r="K181" i="8"/>
  <c r="J181" i="8"/>
  <c r="K180" i="8"/>
  <c r="J180" i="8"/>
  <c r="K179" i="8"/>
  <c r="J179" i="8"/>
  <c r="K178" i="8"/>
  <c r="J178" i="8"/>
  <c r="K177" i="8"/>
  <c r="J177" i="8"/>
  <c r="K176" i="8"/>
  <c r="J176" i="8"/>
  <c r="K175" i="8"/>
  <c r="J175" i="8"/>
  <c r="K174" i="8"/>
  <c r="J174" i="8"/>
  <c r="K173" i="8"/>
  <c r="J173" i="8"/>
  <c r="K172" i="8"/>
  <c r="J172" i="8"/>
  <c r="K171" i="8"/>
  <c r="J171" i="8"/>
  <c r="K170" i="8"/>
  <c r="J170" i="8"/>
  <c r="K169" i="8"/>
  <c r="J169" i="8"/>
  <c r="K168" i="8"/>
  <c r="J168" i="8"/>
  <c r="K167" i="8"/>
  <c r="J167" i="8"/>
  <c r="K166" i="8"/>
  <c r="J166" i="8"/>
  <c r="K165" i="8"/>
  <c r="J165" i="8"/>
  <c r="K164" i="8"/>
  <c r="J164" i="8"/>
  <c r="K163" i="8"/>
  <c r="J163" i="8"/>
  <c r="K162" i="8"/>
  <c r="J162" i="8"/>
  <c r="K161" i="8"/>
  <c r="J161" i="8"/>
  <c r="K160" i="8"/>
  <c r="J160" i="8"/>
  <c r="K159" i="8"/>
  <c r="J159" i="8"/>
  <c r="K158" i="8"/>
  <c r="J158" i="8"/>
  <c r="K157" i="8"/>
  <c r="J157" i="8"/>
  <c r="K156" i="8"/>
  <c r="J156" i="8"/>
  <c r="K155" i="8"/>
  <c r="J155" i="8"/>
  <c r="K154" i="8"/>
  <c r="J154" i="8"/>
  <c r="K153" i="8"/>
  <c r="J153" i="8"/>
  <c r="K152" i="8"/>
  <c r="J152" i="8"/>
  <c r="K151" i="8"/>
  <c r="J151" i="8"/>
  <c r="K150" i="8"/>
  <c r="J150" i="8"/>
  <c r="K149" i="8"/>
  <c r="J149" i="8"/>
  <c r="K148" i="8"/>
  <c r="J148" i="8"/>
  <c r="K147" i="8"/>
  <c r="J147" i="8"/>
  <c r="K146" i="8"/>
  <c r="J146" i="8"/>
  <c r="K145" i="8"/>
  <c r="J145" i="8"/>
  <c r="K144" i="8"/>
  <c r="J144" i="8"/>
  <c r="K143" i="8"/>
  <c r="J143" i="8"/>
  <c r="K142" i="8"/>
  <c r="J142" i="8"/>
  <c r="K141" i="8"/>
  <c r="J141" i="8"/>
  <c r="K140" i="8"/>
  <c r="J140" i="8"/>
  <c r="K139" i="8"/>
  <c r="J139" i="8"/>
  <c r="K138" i="8"/>
  <c r="J138" i="8"/>
  <c r="K137" i="8"/>
  <c r="J137" i="8"/>
  <c r="K136" i="8"/>
  <c r="J136" i="8"/>
  <c r="K135" i="8"/>
  <c r="J135" i="8"/>
  <c r="K134" i="8"/>
  <c r="J134" i="8"/>
  <c r="K133" i="8"/>
  <c r="J133" i="8"/>
  <c r="K132" i="8"/>
  <c r="J132" i="8"/>
  <c r="K131" i="8"/>
  <c r="J131" i="8"/>
  <c r="K130" i="8"/>
  <c r="J130" i="8"/>
  <c r="K129" i="8"/>
  <c r="J129" i="8"/>
  <c r="K128" i="8"/>
  <c r="J128" i="8"/>
  <c r="K127" i="8"/>
  <c r="J127" i="8"/>
  <c r="K126" i="8"/>
  <c r="J126" i="8"/>
  <c r="K125" i="8"/>
  <c r="J125" i="8"/>
  <c r="K124" i="8"/>
  <c r="J124" i="8"/>
  <c r="K123" i="8"/>
  <c r="J123" i="8"/>
  <c r="K122" i="8"/>
  <c r="J122" i="8"/>
  <c r="K121" i="8"/>
  <c r="J121" i="8"/>
  <c r="K120" i="8"/>
  <c r="J120" i="8"/>
  <c r="K119" i="8"/>
  <c r="J119" i="8"/>
  <c r="K118" i="8"/>
  <c r="J118" i="8"/>
  <c r="K117" i="8"/>
  <c r="J117" i="8"/>
  <c r="K116" i="8"/>
  <c r="J116" i="8"/>
  <c r="K115" i="8"/>
  <c r="J115" i="8"/>
  <c r="K114" i="8"/>
  <c r="J114" i="8"/>
  <c r="K113" i="8"/>
  <c r="J113" i="8"/>
  <c r="K112" i="8"/>
  <c r="J112" i="8"/>
  <c r="K111" i="8"/>
  <c r="J111" i="8"/>
  <c r="K110" i="8"/>
  <c r="J110" i="8"/>
  <c r="K109" i="8"/>
  <c r="J109" i="8"/>
  <c r="K108" i="8"/>
  <c r="J108" i="8"/>
  <c r="K107" i="8"/>
  <c r="J107" i="8"/>
  <c r="K106" i="8"/>
  <c r="J106" i="8"/>
  <c r="K105" i="8"/>
  <c r="J105" i="8"/>
  <c r="K104" i="8"/>
  <c r="J104" i="8"/>
  <c r="K103" i="8"/>
  <c r="J103" i="8"/>
  <c r="K102" i="8"/>
  <c r="J102" i="8"/>
  <c r="K101" i="8"/>
  <c r="J101" i="8"/>
  <c r="K100" i="8"/>
  <c r="J100" i="8"/>
  <c r="K99" i="8"/>
  <c r="J99" i="8"/>
  <c r="K98" i="8"/>
  <c r="J98" i="8"/>
  <c r="K97" i="8"/>
  <c r="J97" i="8"/>
  <c r="K96" i="8"/>
  <c r="J96" i="8"/>
  <c r="K95" i="8"/>
  <c r="J95" i="8"/>
  <c r="K94" i="8"/>
  <c r="J94" i="8"/>
  <c r="K93" i="8"/>
  <c r="J93" i="8"/>
  <c r="K92" i="8"/>
  <c r="J92" i="8"/>
  <c r="K91" i="8"/>
  <c r="J91" i="8"/>
  <c r="M24" i="8" s="1"/>
  <c r="K90" i="8"/>
  <c r="J90" i="8"/>
  <c r="K89" i="8"/>
  <c r="J89" i="8"/>
  <c r="K88" i="8"/>
  <c r="J88" i="8"/>
  <c r="K87" i="8"/>
  <c r="J87" i="8"/>
  <c r="K86" i="8"/>
  <c r="J86" i="8"/>
  <c r="K85" i="8"/>
  <c r="J85" i="8"/>
  <c r="K84" i="8"/>
  <c r="J84" i="8"/>
  <c r="K83" i="8"/>
  <c r="J83" i="8"/>
  <c r="K82" i="8"/>
  <c r="J82" i="8"/>
  <c r="K81" i="8"/>
  <c r="J81" i="8"/>
  <c r="K80" i="8"/>
  <c r="J80" i="8"/>
  <c r="K79" i="8"/>
  <c r="J79" i="8"/>
  <c r="K78" i="8"/>
  <c r="J78" i="8"/>
  <c r="K77" i="8"/>
  <c r="J77" i="8"/>
  <c r="K76" i="8"/>
  <c r="J76" i="8"/>
  <c r="K75" i="8"/>
  <c r="J75" i="8"/>
  <c r="K74" i="8"/>
  <c r="J74" i="8"/>
  <c r="K73" i="8"/>
  <c r="J73" i="8"/>
  <c r="K72" i="8"/>
  <c r="J72" i="8"/>
  <c r="K71" i="8"/>
  <c r="J71" i="8"/>
  <c r="K70" i="8"/>
  <c r="J70" i="8"/>
  <c r="K69" i="8"/>
  <c r="J69" i="8"/>
  <c r="K68" i="8"/>
  <c r="J68" i="8"/>
  <c r="K67" i="8"/>
  <c r="J67" i="8"/>
  <c r="K66" i="8"/>
  <c r="J66" i="8"/>
  <c r="K65" i="8"/>
  <c r="J65" i="8"/>
  <c r="K64" i="8"/>
  <c r="J64" i="8"/>
  <c r="K63" i="8"/>
  <c r="J63" i="8"/>
  <c r="K62" i="8"/>
  <c r="J62" i="8"/>
  <c r="K61" i="8"/>
  <c r="J61" i="8"/>
  <c r="K60" i="8"/>
  <c r="J60" i="8"/>
  <c r="K59" i="8"/>
  <c r="J59" i="8"/>
  <c r="K58" i="8"/>
  <c r="J58" i="8"/>
  <c r="K57" i="8"/>
  <c r="J57" i="8"/>
  <c r="K56" i="8"/>
  <c r="J56" i="8"/>
  <c r="K55" i="8"/>
  <c r="J55" i="8"/>
  <c r="K54" i="8"/>
  <c r="J54" i="8"/>
  <c r="K53" i="8"/>
  <c r="J53" i="8"/>
  <c r="K52" i="8"/>
  <c r="J52" i="8"/>
  <c r="K51" i="8"/>
  <c r="J51" i="8"/>
  <c r="K50" i="8"/>
  <c r="J50" i="8"/>
  <c r="K49" i="8"/>
  <c r="J49" i="8"/>
  <c r="K48" i="8"/>
  <c r="J48" i="8"/>
  <c r="K47" i="8"/>
  <c r="J47" i="8"/>
  <c r="K46" i="8"/>
  <c r="J46" i="8"/>
  <c r="K45" i="8"/>
  <c r="J45" i="8"/>
  <c r="K44" i="8"/>
  <c r="J44" i="8"/>
  <c r="K43" i="8"/>
  <c r="J43" i="8"/>
  <c r="K42" i="8"/>
  <c r="J42" i="8"/>
  <c r="K41" i="8"/>
  <c r="J41" i="8"/>
  <c r="K40" i="8"/>
  <c r="J40" i="8"/>
  <c r="K39" i="8"/>
  <c r="J39" i="8"/>
  <c r="K38" i="8"/>
  <c r="J38" i="8"/>
  <c r="K37" i="8"/>
  <c r="J37" i="8"/>
  <c r="K36" i="8"/>
  <c r="J36" i="8"/>
  <c r="K35" i="8"/>
  <c r="J35" i="8"/>
  <c r="K34" i="8"/>
  <c r="J34" i="8"/>
  <c r="K33" i="8"/>
  <c r="J33" i="8"/>
  <c r="K32" i="8"/>
  <c r="J32" i="8"/>
  <c r="K31" i="8"/>
  <c r="J31" i="8"/>
  <c r="M20" i="8" s="1"/>
  <c r="K30" i="8"/>
  <c r="J30" i="8"/>
  <c r="K29" i="8"/>
  <c r="J29" i="8"/>
  <c r="K28" i="8"/>
  <c r="J28" i="8"/>
  <c r="K27" i="8"/>
  <c r="J27" i="8"/>
  <c r="G27" i="8"/>
  <c r="E27" i="8"/>
  <c r="K26" i="8"/>
  <c r="J26" i="8"/>
  <c r="G26" i="8"/>
  <c r="E26" i="8"/>
  <c r="K25" i="8"/>
  <c r="J25" i="8"/>
  <c r="K24" i="8"/>
  <c r="J24" i="8"/>
  <c r="K23" i="8"/>
  <c r="J23" i="8"/>
  <c r="K22" i="8"/>
  <c r="J22" i="8"/>
  <c r="K21" i="8"/>
  <c r="J21" i="8"/>
  <c r="K20" i="8"/>
  <c r="J20" i="8"/>
  <c r="F20" i="8"/>
  <c r="E20" i="8" s="1"/>
  <c r="K19" i="8"/>
  <c r="J19" i="8"/>
  <c r="K18" i="8"/>
  <c r="J18" i="8"/>
  <c r="K17" i="8"/>
  <c r="J17" i="8"/>
  <c r="K16" i="8"/>
  <c r="J16" i="8"/>
  <c r="K15" i="8"/>
  <c r="J15" i="8"/>
  <c r="F15" i="8"/>
  <c r="E15" i="8"/>
  <c r="M11" i="8" s="1"/>
  <c r="K14" i="8"/>
  <c r="J14" i="8"/>
  <c r="F14" i="8"/>
  <c r="E14" i="8" s="1"/>
  <c r="K13" i="8"/>
  <c r="J13" i="8"/>
  <c r="K12" i="8"/>
  <c r="J12" i="8"/>
  <c r="F12" i="8"/>
  <c r="F18" i="8" s="1"/>
  <c r="E18" i="8" s="1"/>
  <c r="K11" i="8"/>
  <c r="J11" i="8"/>
  <c r="F11" i="8"/>
  <c r="F17" i="8" s="1"/>
  <c r="E17" i="8" s="1"/>
  <c r="K10" i="8"/>
  <c r="J10" i="8"/>
  <c r="F10" i="8"/>
  <c r="E10" i="8" s="1"/>
  <c r="K410" i="7"/>
  <c r="J410" i="7"/>
  <c r="K409" i="7"/>
  <c r="J409" i="7"/>
  <c r="K408" i="7"/>
  <c r="J408" i="7"/>
  <c r="K407" i="7"/>
  <c r="J407" i="7"/>
  <c r="K406" i="7"/>
  <c r="J406" i="7"/>
  <c r="K405" i="7"/>
  <c r="J405" i="7"/>
  <c r="K404" i="7"/>
  <c r="J404" i="7"/>
  <c r="K403" i="7"/>
  <c r="J403" i="7"/>
  <c r="K402" i="7"/>
  <c r="J402" i="7"/>
  <c r="K401" i="7"/>
  <c r="J401" i="7"/>
  <c r="K400" i="7"/>
  <c r="J400" i="7"/>
  <c r="K399" i="7"/>
  <c r="J399" i="7"/>
  <c r="K398" i="7"/>
  <c r="J398" i="7"/>
  <c r="K397" i="7"/>
  <c r="J397" i="7"/>
  <c r="K396" i="7"/>
  <c r="J396" i="7"/>
  <c r="K395" i="7"/>
  <c r="J395" i="7"/>
  <c r="K394" i="7"/>
  <c r="J394" i="7"/>
  <c r="K393" i="7"/>
  <c r="J393" i="7"/>
  <c r="K392" i="7"/>
  <c r="J392" i="7"/>
  <c r="K391" i="7"/>
  <c r="J391" i="7"/>
  <c r="K390" i="7"/>
  <c r="J390" i="7"/>
  <c r="K389" i="7"/>
  <c r="J389" i="7"/>
  <c r="K388" i="7"/>
  <c r="J388" i="7"/>
  <c r="K387" i="7"/>
  <c r="J387" i="7"/>
  <c r="K386" i="7"/>
  <c r="J386" i="7"/>
  <c r="K385" i="7"/>
  <c r="J385" i="7"/>
  <c r="K384" i="7"/>
  <c r="J384" i="7"/>
  <c r="K383" i="7"/>
  <c r="J383" i="7"/>
  <c r="K382" i="7"/>
  <c r="J382" i="7"/>
  <c r="K381" i="7"/>
  <c r="J381" i="7"/>
  <c r="K380" i="7"/>
  <c r="J380" i="7"/>
  <c r="K379" i="7"/>
  <c r="J379" i="7"/>
  <c r="K378" i="7"/>
  <c r="J378" i="7"/>
  <c r="K377" i="7"/>
  <c r="J377" i="7"/>
  <c r="K376" i="7"/>
  <c r="J376" i="7"/>
  <c r="K375" i="7"/>
  <c r="J375" i="7"/>
  <c r="K374" i="7"/>
  <c r="J374" i="7"/>
  <c r="K373" i="7"/>
  <c r="J373" i="7"/>
  <c r="K372" i="7"/>
  <c r="J372" i="7"/>
  <c r="K371" i="7"/>
  <c r="J371" i="7"/>
  <c r="K370" i="7"/>
  <c r="J370" i="7"/>
  <c r="K369" i="7"/>
  <c r="J369" i="7"/>
  <c r="K368" i="7"/>
  <c r="J368" i="7"/>
  <c r="K367" i="7"/>
  <c r="J367" i="7"/>
  <c r="K366" i="7"/>
  <c r="J366" i="7"/>
  <c r="K365" i="7"/>
  <c r="J365" i="7"/>
  <c r="K364" i="7"/>
  <c r="J364" i="7"/>
  <c r="K363" i="7"/>
  <c r="J363" i="7"/>
  <c r="K362" i="7"/>
  <c r="J362" i="7"/>
  <c r="K361" i="7"/>
  <c r="J361" i="7"/>
  <c r="K360" i="7"/>
  <c r="J360" i="7"/>
  <c r="K359" i="7"/>
  <c r="J359" i="7"/>
  <c r="K358" i="7"/>
  <c r="J358" i="7"/>
  <c r="K357" i="7"/>
  <c r="J357" i="7"/>
  <c r="K356" i="7"/>
  <c r="J356" i="7"/>
  <c r="K355" i="7"/>
  <c r="J355" i="7"/>
  <c r="K354" i="7"/>
  <c r="J354" i="7"/>
  <c r="K353" i="7"/>
  <c r="J353" i="7"/>
  <c r="K352" i="7"/>
  <c r="J352" i="7"/>
  <c r="K351" i="7"/>
  <c r="J351" i="7"/>
  <c r="K350" i="7"/>
  <c r="J350" i="7"/>
  <c r="K349" i="7"/>
  <c r="J349" i="7"/>
  <c r="K348" i="7"/>
  <c r="J348" i="7"/>
  <c r="K347" i="7"/>
  <c r="J347" i="7"/>
  <c r="K346" i="7"/>
  <c r="J346" i="7"/>
  <c r="K345" i="7"/>
  <c r="J345" i="7"/>
  <c r="K344" i="7"/>
  <c r="J344" i="7"/>
  <c r="K343" i="7"/>
  <c r="J343" i="7"/>
  <c r="K342" i="7"/>
  <c r="J342" i="7"/>
  <c r="K341" i="7"/>
  <c r="J341" i="7"/>
  <c r="K340" i="7"/>
  <c r="J340" i="7"/>
  <c r="K339" i="7"/>
  <c r="J339" i="7"/>
  <c r="K338" i="7"/>
  <c r="J338" i="7"/>
  <c r="K337" i="7"/>
  <c r="J337" i="7"/>
  <c r="K336" i="7"/>
  <c r="J336" i="7"/>
  <c r="K335" i="7"/>
  <c r="J335" i="7"/>
  <c r="K334" i="7"/>
  <c r="J334" i="7"/>
  <c r="K333" i="7"/>
  <c r="J333" i="7"/>
  <c r="K332" i="7"/>
  <c r="J332" i="7"/>
  <c r="K331" i="7"/>
  <c r="J331" i="7"/>
  <c r="K330" i="7"/>
  <c r="J330" i="7"/>
  <c r="K329" i="7"/>
  <c r="J329" i="7"/>
  <c r="K328" i="7"/>
  <c r="J328" i="7"/>
  <c r="K327" i="7"/>
  <c r="J327" i="7"/>
  <c r="K326" i="7"/>
  <c r="J326" i="7"/>
  <c r="K325" i="7"/>
  <c r="J325" i="7"/>
  <c r="K324" i="7"/>
  <c r="J324" i="7"/>
  <c r="K323" i="7"/>
  <c r="J323" i="7"/>
  <c r="K322" i="7"/>
  <c r="J322" i="7"/>
  <c r="K321" i="7"/>
  <c r="J321" i="7"/>
  <c r="K320" i="7"/>
  <c r="J320" i="7"/>
  <c r="K319" i="7"/>
  <c r="J319" i="7"/>
  <c r="K318" i="7"/>
  <c r="J318" i="7"/>
  <c r="K317" i="7"/>
  <c r="J317" i="7"/>
  <c r="K316" i="7"/>
  <c r="J316" i="7"/>
  <c r="K315" i="7"/>
  <c r="J315" i="7"/>
  <c r="K314" i="7"/>
  <c r="J314" i="7"/>
  <c r="K313" i="7"/>
  <c r="J313" i="7"/>
  <c r="K312" i="7"/>
  <c r="J312" i="7"/>
  <c r="K311" i="7"/>
  <c r="J311" i="7"/>
  <c r="K310" i="7"/>
  <c r="J310" i="7"/>
  <c r="K309" i="7"/>
  <c r="J309" i="7"/>
  <c r="K308" i="7"/>
  <c r="J308" i="7"/>
  <c r="K307" i="7"/>
  <c r="J307" i="7"/>
  <c r="K306" i="7"/>
  <c r="J306" i="7"/>
  <c r="K305" i="7"/>
  <c r="J305" i="7"/>
  <c r="K304" i="7"/>
  <c r="J304" i="7"/>
  <c r="K303" i="7"/>
  <c r="J303" i="7"/>
  <c r="K302" i="7"/>
  <c r="J302" i="7"/>
  <c r="K301" i="7"/>
  <c r="J301" i="7"/>
  <c r="K300" i="7"/>
  <c r="J300" i="7"/>
  <c r="K299" i="7"/>
  <c r="J299" i="7"/>
  <c r="K298" i="7"/>
  <c r="J298" i="7"/>
  <c r="K297" i="7"/>
  <c r="J297" i="7"/>
  <c r="K296" i="7"/>
  <c r="J296" i="7"/>
  <c r="K295" i="7"/>
  <c r="J295" i="7"/>
  <c r="K294" i="7"/>
  <c r="J294" i="7"/>
  <c r="K293" i="7"/>
  <c r="J293" i="7"/>
  <c r="K292" i="7"/>
  <c r="J292" i="7"/>
  <c r="K291" i="7"/>
  <c r="J291" i="7"/>
  <c r="K290" i="7"/>
  <c r="J290" i="7"/>
  <c r="K289" i="7"/>
  <c r="J289" i="7"/>
  <c r="K288" i="7"/>
  <c r="J288" i="7"/>
  <c r="K287" i="7"/>
  <c r="J287" i="7"/>
  <c r="K286" i="7"/>
  <c r="J286" i="7"/>
  <c r="K285" i="7"/>
  <c r="J285" i="7"/>
  <c r="K284" i="7"/>
  <c r="J284" i="7"/>
  <c r="K283" i="7"/>
  <c r="J283" i="7"/>
  <c r="K282" i="7"/>
  <c r="J282" i="7"/>
  <c r="K281" i="7"/>
  <c r="J281" i="7"/>
  <c r="K280" i="7"/>
  <c r="J280" i="7"/>
  <c r="K279" i="7"/>
  <c r="J279" i="7"/>
  <c r="K278" i="7"/>
  <c r="J278" i="7"/>
  <c r="K277" i="7"/>
  <c r="J277" i="7"/>
  <c r="K276" i="7"/>
  <c r="J276" i="7"/>
  <c r="K275" i="7"/>
  <c r="J275" i="7"/>
  <c r="K274" i="7"/>
  <c r="J274" i="7"/>
  <c r="K273" i="7"/>
  <c r="J273" i="7"/>
  <c r="K272" i="7"/>
  <c r="J272" i="7"/>
  <c r="K271" i="7"/>
  <c r="J271" i="7"/>
  <c r="K270" i="7"/>
  <c r="J270" i="7"/>
  <c r="K269" i="7"/>
  <c r="J269" i="7"/>
  <c r="K268" i="7"/>
  <c r="J268" i="7"/>
  <c r="K267" i="7"/>
  <c r="J267" i="7"/>
  <c r="K266" i="7"/>
  <c r="J266" i="7"/>
  <c r="K265" i="7"/>
  <c r="J265" i="7"/>
  <c r="K264" i="7"/>
  <c r="J264" i="7"/>
  <c r="K263" i="7"/>
  <c r="J263" i="7"/>
  <c r="K262" i="7"/>
  <c r="J262" i="7"/>
  <c r="R261" i="7"/>
  <c r="K261" i="7"/>
  <c r="J261" i="7"/>
  <c r="R260" i="7"/>
  <c r="K260" i="7"/>
  <c r="J260" i="7"/>
  <c r="K259" i="7"/>
  <c r="R259" i="7" s="1"/>
  <c r="J259" i="7"/>
  <c r="K258" i="7"/>
  <c r="R258" i="7" s="1"/>
  <c r="J258" i="7"/>
  <c r="K257" i="7"/>
  <c r="R257" i="7" s="1"/>
  <c r="J257" i="7"/>
  <c r="K256" i="7"/>
  <c r="R256" i="7" s="1"/>
  <c r="J256" i="7"/>
  <c r="K255" i="7"/>
  <c r="R255" i="7" s="1"/>
  <c r="J255" i="7"/>
  <c r="K254" i="7"/>
  <c r="R254" i="7" s="1"/>
  <c r="J254" i="7"/>
  <c r="K253" i="7"/>
  <c r="R253" i="7" s="1"/>
  <c r="J253" i="7"/>
  <c r="K252" i="7"/>
  <c r="R252" i="7" s="1"/>
  <c r="J252" i="7"/>
  <c r="K251" i="7"/>
  <c r="R251" i="7" s="1"/>
  <c r="J251" i="7"/>
  <c r="K250" i="7"/>
  <c r="R250" i="7" s="1"/>
  <c r="J250" i="7"/>
  <c r="K249" i="7"/>
  <c r="R249" i="7" s="1"/>
  <c r="J249" i="7"/>
  <c r="K248" i="7"/>
  <c r="R248" i="7" s="1"/>
  <c r="J248" i="7"/>
  <c r="K247" i="7"/>
  <c r="R247" i="7" s="1"/>
  <c r="J247" i="7"/>
  <c r="K246" i="7"/>
  <c r="R246" i="7" s="1"/>
  <c r="J246" i="7"/>
  <c r="K245" i="7"/>
  <c r="R245" i="7" s="1"/>
  <c r="J245" i="7"/>
  <c r="K244" i="7"/>
  <c r="R244" i="7" s="1"/>
  <c r="J244" i="7"/>
  <c r="K243" i="7"/>
  <c r="R243" i="7" s="1"/>
  <c r="J243" i="7"/>
  <c r="K242" i="7"/>
  <c r="R242" i="7" s="1"/>
  <c r="J242" i="7"/>
  <c r="R241" i="7"/>
  <c r="K241" i="7"/>
  <c r="J241" i="7"/>
  <c r="K240" i="7"/>
  <c r="R240" i="7" s="1"/>
  <c r="J240" i="7"/>
  <c r="K239" i="7"/>
  <c r="R239" i="7" s="1"/>
  <c r="J239" i="7"/>
  <c r="K238" i="7"/>
  <c r="R238" i="7" s="1"/>
  <c r="J238" i="7"/>
  <c r="K237" i="7"/>
  <c r="R237" i="7" s="1"/>
  <c r="J237" i="7"/>
  <c r="K236" i="7"/>
  <c r="R236" i="7" s="1"/>
  <c r="J236" i="7"/>
  <c r="K235" i="7"/>
  <c r="R235" i="7" s="1"/>
  <c r="J235" i="7"/>
  <c r="K234" i="7"/>
  <c r="R234" i="7" s="1"/>
  <c r="J234" i="7"/>
  <c r="K233" i="7"/>
  <c r="R233" i="7" s="1"/>
  <c r="J233" i="7"/>
  <c r="K232" i="7"/>
  <c r="R232" i="7" s="1"/>
  <c r="J232" i="7"/>
  <c r="K231" i="7"/>
  <c r="R231" i="7" s="1"/>
  <c r="J231" i="7"/>
  <c r="K230" i="7"/>
  <c r="R230" i="7" s="1"/>
  <c r="J230" i="7"/>
  <c r="K229" i="7"/>
  <c r="R229" i="7" s="1"/>
  <c r="J229" i="7"/>
  <c r="K228" i="7"/>
  <c r="R228" i="7" s="1"/>
  <c r="J228" i="7"/>
  <c r="K227" i="7"/>
  <c r="R227" i="7" s="1"/>
  <c r="J227" i="7"/>
  <c r="K226" i="7"/>
  <c r="R226" i="7" s="1"/>
  <c r="J226" i="7"/>
  <c r="K225" i="7"/>
  <c r="R225" i="7" s="1"/>
  <c r="J225" i="7"/>
  <c r="K224" i="7"/>
  <c r="R224" i="7" s="1"/>
  <c r="J224" i="7"/>
  <c r="K223" i="7"/>
  <c r="R223" i="7" s="1"/>
  <c r="J223" i="7"/>
  <c r="K222" i="7"/>
  <c r="R222" i="7" s="1"/>
  <c r="J222" i="7"/>
  <c r="K221" i="7"/>
  <c r="R221" i="7" s="1"/>
  <c r="J221" i="7"/>
  <c r="K220" i="7"/>
  <c r="R220" i="7" s="1"/>
  <c r="J220" i="7"/>
  <c r="K219" i="7"/>
  <c r="R219" i="7" s="1"/>
  <c r="J219" i="7"/>
  <c r="K218" i="7"/>
  <c r="R218" i="7" s="1"/>
  <c r="J218" i="7"/>
  <c r="R217" i="7"/>
  <c r="K217" i="7"/>
  <c r="J217" i="7"/>
  <c r="K216" i="7"/>
  <c r="R216" i="7" s="1"/>
  <c r="J216" i="7"/>
  <c r="K215" i="7"/>
  <c r="R215" i="7" s="1"/>
  <c r="J215" i="7"/>
  <c r="K214" i="7"/>
  <c r="R214" i="7" s="1"/>
  <c r="J214" i="7"/>
  <c r="K213" i="7"/>
  <c r="R213" i="7" s="1"/>
  <c r="J213" i="7"/>
  <c r="K212" i="7"/>
  <c r="R212" i="7" s="1"/>
  <c r="J212" i="7"/>
  <c r="K211" i="7"/>
  <c r="R211" i="7" s="1"/>
  <c r="J211" i="7"/>
  <c r="K210" i="7"/>
  <c r="R210" i="7" s="1"/>
  <c r="J210" i="7"/>
  <c r="K209" i="7"/>
  <c r="R209" i="7" s="1"/>
  <c r="J209" i="7"/>
  <c r="K208" i="7"/>
  <c r="R208" i="7" s="1"/>
  <c r="J208" i="7"/>
  <c r="K207" i="7"/>
  <c r="R207" i="7" s="1"/>
  <c r="J207" i="7"/>
  <c r="K206" i="7"/>
  <c r="R206" i="7" s="1"/>
  <c r="J206" i="7"/>
  <c r="K205" i="7"/>
  <c r="R205" i="7" s="1"/>
  <c r="J205" i="7"/>
  <c r="K204" i="7"/>
  <c r="R204" i="7" s="1"/>
  <c r="J204" i="7"/>
  <c r="K203" i="7"/>
  <c r="R203" i="7" s="1"/>
  <c r="J203" i="7"/>
  <c r="K202" i="7"/>
  <c r="R202" i="7" s="1"/>
  <c r="J202" i="7"/>
  <c r="K201" i="7"/>
  <c r="R201" i="7" s="1"/>
  <c r="J201" i="7"/>
  <c r="K200" i="7"/>
  <c r="R200" i="7" s="1"/>
  <c r="J200" i="7"/>
  <c r="K199" i="7"/>
  <c r="R199" i="7" s="1"/>
  <c r="J199" i="7"/>
  <c r="K198" i="7"/>
  <c r="R198" i="7" s="1"/>
  <c r="J198" i="7"/>
  <c r="K197" i="7"/>
  <c r="R197" i="7" s="1"/>
  <c r="J197" i="7"/>
  <c r="K196" i="7"/>
  <c r="R196" i="7" s="1"/>
  <c r="J196" i="7"/>
  <c r="K195" i="7"/>
  <c r="R195" i="7" s="1"/>
  <c r="J195" i="7"/>
  <c r="K194" i="7"/>
  <c r="R194" i="7" s="1"/>
  <c r="J194" i="7"/>
  <c r="K193" i="7"/>
  <c r="R193" i="7" s="1"/>
  <c r="J193" i="7"/>
  <c r="K192" i="7"/>
  <c r="R192" i="7" s="1"/>
  <c r="J192" i="7"/>
  <c r="K191" i="7"/>
  <c r="R191" i="7" s="1"/>
  <c r="J191" i="7"/>
  <c r="K190" i="7"/>
  <c r="R190" i="7" s="1"/>
  <c r="J190" i="7"/>
  <c r="K189" i="7"/>
  <c r="R189" i="7" s="1"/>
  <c r="J189" i="7"/>
  <c r="K188" i="7"/>
  <c r="R188" i="7" s="1"/>
  <c r="J188" i="7"/>
  <c r="K187" i="7"/>
  <c r="R187" i="7" s="1"/>
  <c r="J187" i="7"/>
  <c r="K186" i="7"/>
  <c r="R186" i="7" s="1"/>
  <c r="J186" i="7"/>
  <c r="K185" i="7"/>
  <c r="R185" i="7" s="1"/>
  <c r="J185" i="7"/>
  <c r="K184" i="7"/>
  <c r="R184" i="7" s="1"/>
  <c r="J184" i="7"/>
  <c r="K183" i="7"/>
  <c r="R183" i="7" s="1"/>
  <c r="J183" i="7"/>
  <c r="K182" i="7"/>
  <c r="R182" i="7" s="1"/>
  <c r="J182" i="7"/>
  <c r="K181" i="7"/>
  <c r="R181" i="7" s="1"/>
  <c r="J181" i="7"/>
  <c r="K180" i="7"/>
  <c r="R180" i="7" s="1"/>
  <c r="J180" i="7"/>
  <c r="K179" i="7"/>
  <c r="R179" i="7" s="1"/>
  <c r="J179" i="7"/>
  <c r="K178" i="7"/>
  <c r="R178" i="7" s="1"/>
  <c r="J178" i="7"/>
  <c r="R177" i="7"/>
  <c r="K177" i="7"/>
  <c r="J177" i="7"/>
  <c r="K176" i="7"/>
  <c r="R176" i="7" s="1"/>
  <c r="J176" i="7"/>
  <c r="K175" i="7"/>
  <c r="R175" i="7" s="1"/>
  <c r="J175" i="7"/>
  <c r="K174" i="7"/>
  <c r="R174" i="7" s="1"/>
  <c r="J174" i="7"/>
  <c r="K173" i="7"/>
  <c r="R173" i="7" s="1"/>
  <c r="J173" i="7"/>
  <c r="K172" i="7"/>
  <c r="R172" i="7" s="1"/>
  <c r="J172" i="7"/>
  <c r="K171" i="7"/>
  <c r="R171" i="7" s="1"/>
  <c r="J171" i="7"/>
  <c r="K170" i="7"/>
  <c r="R170" i="7" s="1"/>
  <c r="J170" i="7"/>
  <c r="K169" i="7"/>
  <c r="R169" i="7" s="1"/>
  <c r="J169" i="7"/>
  <c r="K168" i="7"/>
  <c r="R168" i="7" s="1"/>
  <c r="J168" i="7"/>
  <c r="K167" i="7"/>
  <c r="R167" i="7" s="1"/>
  <c r="J167" i="7"/>
  <c r="K166" i="7"/>
  <c r="R166" i="7" s="1"/>
  <c r="J166" i="7"/>
  <c r="K165" i="7"/>
  <c r="R165" i="7" s="1"/>
  <c r="J165" i="7"/>
  <c r="K164" i="7"/>
  <c r="R164" i="7" s="1"/>
  <c r="J164" i="7"/>
  <c r="K163" i="7"/>
  <c r="R163" i="7" s="1"/>
  <c r="J163" i="7"/>
  <c r="K162" i="7"/>
  <c r="R162" i="7" s="1"/>
  <c r="J162" i="7"/>
  <c r="K161" i="7"/>
  <c r="R161" i="7" s="1"/>
  <c r="J161" i="7"/>
  <c r="K160" i="7"/>
  <c r="R160" i="7" s="1"/>
  <c r="J160" i="7"/>
  <c r="K159" i="7"/>
  <c r="R159" i="7" s="1"/>
  <c r="J159" i="7"/>
  <c r="K158" i="7"/>
  <c r="R158" i="7" s="1"/>
  <c r="J158" i="7"/>
  <c r="K157" i="7"/>
  <c r="R157" i="7" s="1"/>
  <c r="J157" i="7"/>
  <c r="K156" i="7"/>
  <c r="R156" i="7" s="1"/>
  <c r="J156" i="7"/>
  <c r="K155" i="7"/>
  <c r="R155" i="7" s="1"/>
  <c r="J155" i="7"/>
  <c r="K154" i="7"/>
  <c r="R154" i="7" s="1"/>
  <c r="J154" i="7"/>
  <c r="R153" i="7"/>
  <c r="K153" i="7"/>
  <c r="J153" i="7"/>
  <c r="K152" i="7"/>
  <c r="R152" i="7" s="1"/>
  <c r="J152" i="7"/>
  <c r="K151" i="7"/>
  <c r="R151" i="7" s="1"/>
  <c r="J151" i="7"/>
  <c r="K150" i="7"/>
  <c r="R150" i="7" s="1"/>
  <c r="J150" i="7"/>
  <c r="K149" i="7"/>
  <c r="R149" i="7" s="1"/>
  <c r="J149" i="7"/>
  <c r="K148" i="7"/>
  <c r="R148" i="7" s="1"/>
  <c r="J148" i="7"/>
  <c r="K147" i="7"/>
  <c r="R147" i="7" s="1"/>
  <c r="J147" i="7"/>
  <c r="K146" i="7"/>
  <c r="R146" i="7" s="1"/>
  <c r="J146" i="7"/>
  <c r="K145" i="7"/>
  <c r="R145" i="7" s="1"/>
  <c r="J145" i="7"/>
  <c r="K144" i="7"/>
  <c r="R144" i="7" s="1"/>
  <c r="J144" i="7"/>
  <c r="K143" i="7"/>
  <c r="R143" i="7" s="1"/>
  <c r="J143" i="7"/>
  <c r="K142" i="7"/>
  <c r="R142" i="7" s="1"/>
  <c r="J142" i="7"/>
  <c r="K141" i="7"/>
  <c r="R141" i="7" s="1"/>
  <c r="J141" i="7"/>
  <c r="K140" i="7"/>
  <c r="R140" i="7" s="1"/>
  <c r="J140" i="7"/>
  <c r="K139" i="7"/>
  <c r="R139" i="7" s="1"/>
  <c r="J139" i="7"/>
  <c r="K138" i="7"/>
  <c r="R138" i="7" s="1"/>
  <c r="J138" i="7"/>
  <c r="K137" i="7"/>
  <c r="R137" i="7" s="1"/>
  <c r="J137" i="7"/>
  <c r="K136" i="7"/>
  <c r="R136" i="7" s="1"/>
  <c r="J136" i="7"/>
  <c r="K135" i="7"/>
  <c r="R135" i="7" s="1"/>
  <c r="J135" i="7"/>
  <c r="K134" i="7"/>
  <c r="R134" i="7" s="1"/>
  <c r="J134" i="7"/>
  <c r="K133" i="7"/>
  <c r="R133" i="7" s="1"/>
  <c r="J133" i="7"/>
  <c r="K132" i="7"/>
  <c r="R132" i="7" s="1"/>
  <c r="J132" i="7"/>
  <c r="K131" i="7"/>
  <c r="R131" i="7" s="1"/>
  <c r="J131" i="7"/>
  <c r="K130" i="7"/>
  <c r="R130" i="7" s="1"/>
  <c r="J130" i="7"/>
  <c r="K129" i="7"/>
  <c r="R129" i="7" s="1"/>
  <c r="J129" i="7"/>
  <c r="K128" i="7"/>
  <c r="R128" i="7" s="1"/>
  <c r="J128" i="7"/>
  <c r="K127" i="7"/>
  <c r="R127" i="7" s="1"/>
  <c r="J127" i="7"/>
  <c r="K126" i="7"/>
  <c r="R126" i="7" s="1"/>
  <c r="J126" i="7"/>
  <c r="K125" i="7"/>
  <c r="R125" i="7" s="1"/>
  <c r="J125" i="7"/>
  <c r="K124" i="7"/>
  <c r="R124" i="7" s="1"/>
  <c r="J124" i="7"/>
  <c r="K123" i="7"/>
  <c r="R123" i="7" s="1"/>
  <c r="J123" i="7"/>
  <c r="K122" i="7"/>
  <c r="R122" i="7" s="1"/>
  <c r="J122" i="7"/>
  <c r="K121" i="7"/>
  <c r="R121" i="7" s="1"/>
  <c r="J121" i="7"/>
  <c r="K120" i="7"/>
  <c r="R120" i="7" s="1"/>
  <c r="J120" i="7"/>
  <c r="K119" i="7"/>
  <c r="R119" i="7" s="1"/>
  <c r="J119" i="7"/>
  <c r="K118" i="7"/>
  <c r="R118" i="7" s="1"/>
  <c r="J118" i="7"/>
  <c r="K117" i="7"/>
  <c r="R117" i="7" s="1"/>
  <c r="J117" i="7"/>
  <c r="K116" i="7"/>
  <c r="R116" i="7" s="1"/>
  <c r="J116" i="7"/>
  <c r="K115" i="7"/>
  <c r="R115" i="7" s="1"/>
  <c r="J115" i="7"/>
  <c r="K114" i="7"/>
  <c r="R114" i="7" s="1"/>
  <c r="J114" i="7"/>
  <c r="R113" i="7"/>
  <c r="K113" i="7"/>
  <c r="J113" i="7"/>
  <c r="K112" i="7"/>
  <c r="R112" i="7" s="1"/>
  <c r="J112" i="7"/>
  <c r="K111" i="7"/>
  <c r="R111" i="7" s="1"/>
  <c r="J111" i="7"/>
  <c r="K110" i="7"/>
  <c r="R110" i="7" s="1"/>
  <c r="J110" i="7"/>
  <c r="K109" i="7"/>
  <c r="R109" i="7" s="1"/>
  <c r="J109" i="7"/>
  <c r="K108" i="7"/>
  <c r="R108" i="7" s="1"/>
  <c r="J108" i="7"/>
  <c r="K107" i="7"/>
  <c r="R107" i="7" s="1"/>
  <c r="J107" i="7"/>
  <c r="K106" i="7"/>
  <c r="R106" i="7" s="1"/>
  <c r="J106" i="7"/>
  <c r="K105" i="7"/>
  <c r="R105" i="7" s="1"/>
  <c r="J105" i="7"/>
  <c r="K104" i="7"/>
  <c r="R104" i="7" s="1"/>
  <c r="J104" i="7"/>
  <c r="K103" i="7"/>
  <c r="R103" i="7" s="1"/>
  <c r="J103" i="7"/>
  <c r="K102" i="7"/>
  <c r="R102" i="7" s="1"/>
  <c r="J102" i="7"/>
  <c r="K101" i="7"/>
  <c r="R101" i="7" s="1"/>
  <c r="J101" i="7"/>
  <c r="K100" i="7"/>
  <c r="R100" i="7" s="1"/>
  <c r="J100" i="7"/>
  <c r="K99" i="7"/>
  <c r="R99" i="7" s="1"/>
  <c r="J99" i="7"/>
  <c r="K98" i="7"/>
  <c r="R98" i="7" s="1"/>
  <c r="J98" i="7"/>
  <c r="K97" i="7"/>
  <c r="R97" i="7" s="1"/>
  <c r="J97" i="7"/>
  <c r="K96" i="7"/>
  <c r="R96" i="7" s="1"/>
  <c r="J96" i="7"/>
  <c r="K95" i="7"/>
  <c r="R95" i="7" s="1"/>
  <c r="J95" i="7"/>
  <c r="M24" i="7" s="1"/>
  <c r="K94" i="7"/>
  <c r="R94" i="7" s="1"/>
  <c r="J94" i="7"/>
  <c r="K93" i="7"/>
  <c r="R93" i="7" s="1"/>
  <c r="J93" i="7"/>
  <c r="K92" i="7"/>
  <c r="R92" i="7" s="1"/>
  <c r="J92" i="7"/>
  <c r="K91" i="7"/>
  <c r="R91" i="7" s="1"/>
  <c r="J91" i="7"/>
  <c r="K90" i="7"/>
  <c r="R90" i="7" s="1"/>
  <c r="J90" i="7"/>
  <c r="R89" i="7"/>
  <c r="K89" i="7"/>
  <c r="J89" i="7"/>
  <c r="K88" i="7"/>
  <c r="R88" i="7" s="1"/>
  <c r="J88" i="7"/>
  <c r="K87" i="7"/>
  <c r="R87" i="7" s="1"/>
  <c r="J87" i="7"/>
  <c r="K86" i="7"/>
  <c r="R86" i="7" s="1"/>
  <c r="J86" i="7"/>
  <c r="K85" i="7"/>
  <c r="R85" i="7" s="1"/>
  <c r="J85" i="7"/>
  <c r="K84" i="7"/>
  <c r="R84" i="7" s="1"/>
  <c r="J84" i="7"/>
  <c r="K83" i="7"/>
  <c r="R83" i="7" s="1"/>
  <c r="J83" i="7"/>
  <c r="K82" i="7"/>
  <c r="R82" i="7" s="1"/>
  <c r="J82" i="7"/>
  <c r="K81" i="7"/>
  <c r="R81" i="7" s="1"/>
  <c r="J81" i="7"/>
  <c r="K80" i="7"/>
  <c r="R80" i="7" s="1"/>
  <c r="J80" i="7"/>
  <c r="K79" i="7"/>
  <c r="R79" i="7" s="1"/>
  <c r="J79" i="7"/>
  <c r="K78" i="7"/>
  <c r="R78" i="7" s="1"/>
  <c r="J78" i="7"/>
  <c r="K77" i="7"/>
  <c r="R77" i="7" s="1"/>
  <c r="J77" i="7"/>
  <c r="K76" i="7"/>
  <c r="R76" i="7" s="1"/>
  <c r="J76" i="7"/>
  <c r="K75" i="7"/>
  <c r="R75" i="7" s="1"/>
  <c r="J75" i="7"/>
  <c r="K74" i="7"/>
  <c r="R74" i="7" s="1"/>
  <c r="J74" i="7"/>
  <c r="K73" i="7"/>
  <c r="R73" i="7" s="1"/>
  <c r="J73" i="7"/>
  <c r="K72" i="7"/>
  <c r="R72" i="7" s="1"/>
  <c r="J72" i="7"/>
  <c r="K71" i="7"/>
  <c r="R71" i="7" s="1"/>
  <c r="J71" i="7"/>
  <c r="K70" i="7"/>
  <c r="R70" i="7" s="1"/>
  <c r="J70" i="7"/>
  <c r="K69" i="7"/>
  <c r="R69" i="7" s="1"/>
  <c r="J69" i="7"/>
  <c r="K68" i="7"/>
  <c r="R68" i="7" s="1"/>
  <c r="J68" i="7"/>
  <c r="K67" i="7"/>
  <c r="R67" i="7" s="1"/>
  <c r="J67" i="7"/>
  <c r="K66" i="7"/>
  <c r="R66" i="7" s="1"/>
  <c r="J66" i="7"/>
  <c r="K65" i="7"/>
  <c r="R65" i="7" s="1"/>
  <c r="J65" i="7"/>
  <c r="K64" i="7"/>
  <c r="R64" i="7" s="1"/>
  <c r="J64" i="7"/>
  <c r="K63" i="7"/>
  <c r="R63" i="7" s="1"/>
  <c r="J63" i="7"/>
  <c r="K62" i="7"/>
  <c r="R62" i="7" s="1"/>
  <c r="J62" i="7"/>
  <c r="K61" i="7"/>
  <c r="R61" i="7" s="1"/>
  <c r="J61" i="7"/>
  <c r="K60" i="7"/>
  <c r="R60" i="7" s="1"/>
  <c r="J60" i="7"/>
  <c r="K59" i="7"/>
  <c r="R59" i="7" s="1"/>
  <c r="J59" i="7"/>
  <c r="K58" i="7"/>
  <c r="R58" i="7" s="1"/>
  <c r="J58" i="7"/>
  <c r="K57" i="7"/>
  <c r="R57" i="7" s="1"/>
  <c r="J57" i="7"/>
  <c r="K56" i="7"/>
  <c r="R56" i="7" s="1"/>
  <c r="J56" i="7"/>
  <c r="K55" i="7"/>
  <c r="R55" i="7" s="1"/>
  <c r="J55" i="7"/>
  <c r="K54" i="7"/>
  <c r="R54" i="7" s="1"/>
  <c r="J54" i="7"/>
  <c r="K53" i="7"/>
  <c r="R53" i="7" s="1"/>
  <c r="J53" i="7"/>
  <c r="K52" i="7"/>
  <c r="R52" i="7" s="1"/>
  <c r="J52" i="7"/>
  <c r="K51" i="7"/>
  <c r="R51" i="7" s="1"/>
  <c r="J51" i="7"/>
  <c r="K50" i="7"/>
  <c r="R50" i="7" s="1"/>
  <c r="J50" i="7"/>
  <c r="R49" i="7"/>
  <c r="K49" i="7"/>
  <c r="J49" i="7"/>
  <c r="K48" i="7"/>
  <c r="R48" i="7" s="1"/>
  <c r="J48" i="7"/>
  <c r="K47" i="7"/>
  <c r="R47" i="7" s="1"/>
  <c r="J47" i="7"/>
  <c r="K46" i="7"/>
  <c r="R46" i="7" s="1"/>
  <c r="J46" i="7"/>
  <c r="K45" i="7"/>
  <c r="R45" i="7" s="1"/>
  <c r="J45" i="7"/>
  <c r="K44" i="7"/>
  <c r="R44" i="7" s="1"/>
  <c r="J44" i="7"/>
  <c r="K43" i="7"/>
  <c r="R43" i="7" s="1"/>
  <c r="J43" i="7"/>
  <c r="K42" i="7"/>
  <c r="R42" i="7" s="1"/>
  <c r="J42" i="7"/>
  <c r="K41" i="7"/>
  <c r="R41" i="7" s="1"/>
  <c r="J41" i="7"/>
  <c r="K40" i="7"/>
  <c r="R40" i="7" s="1"/>
  <c r="J40" i="7"/>
  <c r="K39" i="7"/>
  <c r="R39" i="7" s="1"/>
  <c r="J39" i="7"/>
  <c r="K38" i="7"/>
  <c r="R38" i="7" s="1"/>
  <c r="J38" i="7"/>
  <c r="K37" i="7"/>
  <c r="R37" i="7" s="1"/>
  <c r="J37" i="7"/>
  <c r="K36" i="7"/>
  <c r="R36" i="7" s="1"/>
  <c r="J36" i="7"/>
  <c r="K35" i="7"/>
  <c r="R35" i="7" s="1"/>
  <c r="J35" i="7"/>
  <c r="K34" i="7"/>
  <c r="R34" i="7" s="1"/>
  <c r="J34" i="7"/>
  <c r="K33" i="7"/>
  <c r="R33" i="7" s="1"/>
  <c r="J33" i="7"/>
  <c r="K32" i="7"/>
  <c r="R32" i="7" s="1"/>
  <c r="J32" i="7"/>
  <c r="K31" i="7"/>
  <c r="R31" i="7" s="1"/>
  <c r="J31" i="7"/>
  <c r="F20" i="7" s="1"/>
  <c r="E20" i="7" s="1"/>
  <c r="K30" i="7"/>
  <c r="R30" i="7" s="1"/>
  <c r="J30" i="7"/>
  <c r="K29" i="7"/>
  <c r="R29" i="7" s="1"/>
  <c r="J29" i="7"/>
  <c r="K28" i="7"/>
  <c r="R28" i="7" s="1"/>
  <c r="J28" i="7"/>
  <c r="K27" i="7"/>
  <c r="R27" i="7" s="1"/>
  <c r="J27" i="7"/>
  <c r="G27" i="7"/>
  <c r="E27" i="7"/>
  <c r="K26" i="7"/>
  <c r="R26" i="7" s="1"/>
  <c r="J26" i="7"/>
  <c r="G26" i="7"/>
  <c r="E26" i="7"/>
  <c r="K25" i="7"/>
  <c r="R25" i="7" s="1"/>
  <c r="J25" i="7"/>
  <c r="K24" i="7"/>
  <c r="R24" i="7" s="1"/>
  <c r="J24" i="7"/>
  <c r="K23" i="7"/>
  <c r="R23" i="7" s="1"/>
  <c r="J23" i="7"/>
  <c r="K22" i="7"/>
  <c r="R22" i="7" s="1"/>
  <c r="J22" i="7"/>
  <c r="K21" i="7"/>
  <c r="R21" i="7" s="1"/>
  <c r="J21" i="7"/>
  <c r="M20" i="7"/>
  <c r="K20" i="7"/>
  <c r="R20" i="7" s="1"/>
  <c r="J20" i="7"/>
  <c r="M19" i="7"/>
  <c r="K19" i="7"/>
  <c r="R19" i="7" s="1"/>
  <c r="J19" i="7"/>
  <c r="K18" i="7"/>
  <c r="R18" i="7" s="1"/>
  <c r="J18" i="7"/>
  <c r="K17" i="7"/>
  <c r="R17" i="7" s="1"/>
  <c r="J17" i="7"/>
  <c r="K16" i="7"/>
  <c r="R16" i="7" s="1"/>
  <c r="J16" i="7"/>
  <c r="R15" i="7"/>
  <c r="K15" i="7"/>
  <c r="J15" i="7"/>
  <c r="F15" i="7"/>
  <c r="E15" i="7"/>
  <c r="M11" i="7" s="1"/>
  <c r="K14" i="7"/>
  <c r="R14" i="7" s="1"/>
  <c r="J14" i="7"/>
  <c r="F14" i="7"/>
  <c r="E14" i="7"/>
  <c r="M13" i="7" s="1"/>
  <c r="K13" i="7"/>
  <c r="R13" i="7" s="1"/>
  <c r="J13" i="7"/>
  <c r="K12" i="7"/>
  <c r="R12" i="7" s="1"/>
  <c r="J12" i="7"/>
  <c r="F12" i="7"/>
  <c r="K11" i="7"/>
  <c r="R11" i="7" s="1"/>
  <c r="J11" i="7"/>
  <c r="F11" i="7"/>
  <c r="E11" i="7"/>
  <c r="O11" i="7" s="1"/>
  <c r="M10" i="7"/>
  <c r="K10" i="7"/>
  <c r="R10" i="7" s="1"/>
  <c r="J10" i="7"/>
  <c r="F10" i="7"/>
  <c r="E10" i="7"/>
  <c r="N22" i="7" l="1"/>
  <c r="M14" i="8"/>
  <c r="M10" i="8"/>
  <c r="M13" i="8"/>
  <c r="N14" i="8"/>
  <c r="N11" i="8"/>
  <c r="N10" i="8"/>
  <c r="N16" i="8"/>
  <c r="N15" i="8"/>
  <c r="M15" i="8"/>
  <c r="M16" i="8"/>
  <c r="F21" i="8"/>
  <c r="E21" i="8" s="1"/>
  <c r="E11" i="8"/>
  <c r="E12" i="8"/>
  <c r="N18" i="8"/>
  <c r="N19" i="8"/>
  <c r="N22" i="8"/>
  <c r="M23" i="8"/>
  <c r="M19" i="8"/>
  <c r="N23" i="8"/>
  <c r="M15" i="7"/>
  <c r="F18" i="7"/>
  <c r="E18" i="7" s="1"/>
  <c r="E12" i="7"/>
  <c r="M16" i="7"/>
  <c r="N10" i="7"/>
  <c r="N11" i="7"/>
  <c r="N18" i="7"/>
  <c r="E23" i="7"/>
  <c r="M14" i="7"/>
  <c r="F17" i="7"/>
  <c r="E17" i="7" s="1"/>
  <c r="N19" i="7"/>
  <c r="M23" i="7"/>
  <c r="N23" i="7"/>
  <c r="F21" i="7"/>
  <c r="E21" i="7" s="1"/>
  <c r="O10" i="7"/>
  <c r="E24" i="8" l="1"/>
  <c r="P11" i="8"/>
  <c r="P10" i="8"/>
  <c r="E23" i="8"/>
  <c r="O11" i="8"/>
  <c r="O10" i="8"/>
  <c r="N13" i="8"/>
  <c r="E24" i="7"/>
  <c r="P11" i="7"/>
  <c r="P10" i="7"/>
  <c r="N14" i="7"/>
  <c r="N16" i="7"/>
  <c r="N13" i="7"/>
  <c r="N15" i="7"/>
  <c r="K410" i="6" l="1"/>
  <c r="J410" i="6"/>
  <c r="K409" i="6"/>
  <c r="J409" i="6"/>
  <c r="K408" i="6"/>
  <c r="J408" i="6"/>
  <c r="K407" i="6"/>
  <c r="J407" i="6"/>
  <c r="K406" i="6"/>
  <c r="J406" i="6"/>
  <c r="K405" i="6"/>
  <c r="J405" i="6"/>
  <c r="K404" i="6"/>
  <c r="J404" i="6"/>
  <c r="K403" i="6"/>
  <c r="J403" i="6"/>
  <c r="K402" i="6"/>
  <c r="J402" i="6"/>
  <c r="K401" i="6"/>
  <c r="J401" i="6"/>
  <c r="K400" i="6"/>
  <c r="J400" i="6"/>
  <c r="K399" i="6"/>
  <c r="J399" i="6"/>
  <c r="K398" i="6"/>
  <c r="J398" i="6"/>
  <c r="K397" i="6"/>
  <c r="J397" i="6"/>
  <c r="K396" i="6"/>
  <c r="J396" i="6"/>
  <c r="K395" i="6"/>
  <c r="J395" i="6"/>
  <c r="K394" i="6"/>
  <c r="J394" i="6"/>
  <c r="K393" i="6"/>
  <c r="J393" i="6"/>
  <c r="K392" i="6"/>
  <c r="J392" i="6"/>
  <c r="K391" i="6"/>
  <c r="J391" i="6"/>
  <c r="K390" i="6"/>
  <c r="J390" i="6"/>
  <c r="K389" i="6"/>
  <c r="J389" i="6"/>
  <c r="K388" i="6"/>
  <c r="J388" i="6"/>
  <c r="K387" i="6"/>
  <c r="J387" i="6"/>
  <c r="K386" i="6"/>
  <c r="J386" i="6"/>
  <c r="K385" i="6"/>
  <c r="J385" i="6"/>
  <c r="K384" i="6"/>
  <c r="J384" i="6"/>
  <c r="K383" i="6"/>
  <c r="J383" i="6"/>
  <c r="K382" i="6"/>
  <c r="J382" i="6"/>
  <c r="K381" i="6"/>
  <c r="J381" i="6"/>
  <c r="K380" i="6"/>
  <c r="J380" i="6"/>
  <c r="K379" i="6"/>
  <c r="J379" i="6"/>
  <c r="K378" i="6"/>
  <c r="J378" i="6"/>
  <c r="K377" i="6"/>
  <c r="J377" i="6"/>
  <c r="K376" i="6"/>
  <c r="J376" i="6"/>
  <c r="K375" i="6"/>
  <c r="J375" i="6"/>
  <c r="K374" i="6"/>
  <c r="J374" i="6"/>
  <c r="K373" i="6"/>
  <c r="J373" i="6"/>
  <c r="K372" i="6"/>
  <c r="J372" i="6"/>
  <c r="K371" i="6"/>
  <c r="J371" i="6"/>
  <c r="K370" i="6"/>
  <c r="J370" i="6"/>
  <c r="K369" i="6"/>
  <c r="J369" i="6"/>
  <c r="K368" i="6"/>
  <c r="J368" i="6"/>
  <c r="K367" i="6"/>
  <c r="J367" i="6"/>
  <c r="K366" i="6"/>
  <c r="J366" i="6"/>
  <c r="K365" i="6"/>
  <c r="J365" i="6"/>
  <c r="K364" i="6"/>
  <c r="J364" i="6"/>
  <c r="K363" i="6"/>
  <c r="J363" i="6"/>
  <c r="K362" i="6"/>
  <c r="J362" i="6"/>
  <c r="K361" i="6"/>
  <c r="J361" i="6"/>
  <c r="K360" i="6"/>
  <c r="J360" i="6"/>
  <c r="K359" i="6"/>
  <c r="J359" i="6"/>
  <c r="K358" i="6"/>
  <c r="J358" i="6"/>
  <c r="K357" i="6"/>
  <c r="J357" i="6"/>
  <c r="K356" i="6"/>
  <c r="J356" i="6"/>
  <c r="K355" i="6"/>
  <c r="J355" i="6"/>
  <c r="K354" i="6"/>
  <c r="J354" i="6"/>
  <c r="K353" i="6"/>
  <c r="J353" i="6"/>
  <c r="K352" i="6"/>
  <c r="J352" i="6"/>
  <c r="K351" i="6"/>
  <c r="J351" i="6"/>
  <c r="K350" i="6"/>
  <c r="J350" i="6"/>
  <c r="K349" i="6"/>
  <c r="J349" i="6"/>
  <c r="K348" i="6"/>
  <c r="J348" i="6"/>
  <c r="K347" i="6"/>
  <c r="J347" i="6"/>
  <c r="K346" i="6"/>
  <c r="J346" i="6"/>
  <c r="K345" i="6"/>
  <c r="J345" i="6"/>
  <c r="K344" i="6"/>
  <c r="J344" i="6"/>
  <c r="K343" i="6"/>
  <c r="J343" i="6"/>
  <c r="K342" i="6"/>
  <c r="J342" i="6"/>
  <c r="K341" i="6"/>
  <c r="J341" i="6"/>
  <c r="K340" i="6"/>
  <c r="J340" i="6"/>
  <c r="K339" i="6"/>
  <c r="J339" i="6"/>
  <c r="K338" i="6"/>
  <c r="J338" i="6"/>
  <c r="K337" i="6"/>
  <c r="J337" i="6"/>
  <c r="K336" i="6"/>
  <c r="J336" i="6"/>
  <c r="K335" i="6"/>
  <c r="J335" i="6"/>
  <c r="K334" i="6"/>
  <c r="J334" i="6"/>
  <c r="K333" i="6"/>
  <c r="J333" i="6"/>
  <c r="K332" i="6"/>
  <c r="J332" i="6"/>
  <c r="K331" i="6"/>
  <c r="J331" i="6"/>
  <c r="K330" i="6"/>
  <c r="J330" i="6"/>
  <c r="K329" i="6"/>
  <c r="J329" i="6"/>
  <c r="K328" i="6"/>
  <c r="J328" i="6"/>
  <c r="K327" i="6"/>
  <c r="J327" i="6"/>
  <c r="K326" i="6"/>
  <c r="J326" i="6"/>
  <c r="K325" i="6"/>
  <c r="J325" i="6"/>
  <c r="K324" i="6"/>
  <c r="J324" i="6"/>
  <c r="K323" i="6"/>
  <c r="J323" i="6"/>
  <c r="K322" i="6"/>
  <c r="J322" i="6"/>
  <c r="K321" i="6"/>
  <c r="J321" i="6"/>
  <c r="K320" i="6"/>
  <c r="J320" i="6"/>
  <c r="K319" i="6"/>
  <c r="J319" i="6"/>
  <c r="K318" i="6"/>
  <c r="J318" i="6"/>
  <c r="K317" i="6"/>
  <c r="J317" i="6"/>
  <c r="K316" i="6"/>
  <c r="J316" i="6"/>
  <c r="K315" i="6"/>
  <c r="J315" i="6"/>
  <c r="K314" i="6"/>
  <c r="J314" i="6"/>
  <c r="K313" i="6"/>
  <c r="J313" i="6"/>
  <c r="K312" i="6"/>
  <c r="J312" i="6"/>
  <c r="K311" i="6"/>
  <c r="J311" i="6"/>
  <c r="K310" i="6"/>
  <c r="J310" i="6"/>
  <c r="K309" i="6"/>
  <c r="J309" i="6"/>
  <c r="K308" i="6"/>
  <c r="J308" i="6"/>
  <c r="K307" i="6"/>
  <c r="J307" i="6"/>
  <c r="K306" i="6"/>
  <c r="J306" i="6"/>
  <c r="K305" i="6"/>
  <c r="J305" i="6"/>
  <c r="K304" i="6"/>
  <c r="J304" i="6"/>
  <c r="K303" i="6"/>
  <c r="J303" i="6"/>
  <c r="K302" i="6"/>
  <c r="J302" i="6"/>
  <c r="K301" i="6"/>
  <c r="J301" i="6"/>
  <c r="K300" i="6"/>
  <c r="J300" i="6"/>
  <c r="K299" i="6"/>
  <c r="J299" i="6"/>
  <c r="K298" i="6"/>
  <c r="J298" i="6"/>
  <c r="K297" i="6"/>
  <c r="J297" i="6"/>
  <c r="K296" i="6"/>
  <c r="J296" i="6"/>
  <c r="K295" i="6"/>
  <c r="J295" i="6"/>
  <c r="K294" i="6"/>
  <c r="J294" i="6"/>
  <c r="K293" i="6"/>
  <c r="J293" i="6"/>
  <c r="K292" i="6"/>
  <c r="J292" i="6"/>
  <c r="K291" i="6"/>
  <c r="J291" i="6"/>
  <c r="K290" i="6"/>
  <c r="J290" i="6"/>
  <c r="K289" i="6"/>
  <c r="J289" i="6"/>
  <c r="K288" i="6"/>
  <c r="J288" i="6"/>
  <c r="K287" i="6"/>
  <c r="J287" i="6"/>
  <c r="K286" i="6"/>
  <c r="J286" i="6"/>
  <c r="K285" i="6"/>
  <c r="J285" i="6"/>
  <c r="K284" i="6"/>
  <c r="J284" i="6"/>
  <c r="K283" i="6"/>
  <c r="J283" i="6"/>
  <c r="K282" i="6"/>
  <c r="J282" i="6"/>
  <c r="K281" i="6"/>
  <c r="J281" i="6"/>
  <c r="K280" i="6"/>
  <c r="J280" i="6"/>
  <c r="K279" i="6"/>
  <c r="J279" i="6"/>
  <c r="K278" i="6"/>
  <c r="J278" i="6"/>
  <c r="K277" i="6"/>
  <c r="J277" i="6"/>
  <c r="K276" i="6"/>
  <c r="J276" i="6"/>
  <c r="K275" i="6"/>
  <c r="J275" i="6"/>
  <c r="K274" i="6"/>
  <c r="J274" i="6"/>
  <c r="K273" i="6"/>
  <c r="J273" i="6"/>
  <c r="K272" i="6"/>
  <c r="J272" i="6"/>
  <c r="K271" i="6"/>
  <c r="J271" i="6"/>
  <c r="K270" i="6"/>
  <c r="J270" i="6"/>
  <c r="K269" i="6"/>
  <c r="J269" i="6"/>
  <c r="K268" i="6"/>
  <c r="J268" i="6"/>
  <c r="K267" i="6"/>
  <c r="J267" i="6"/>
  <c r="K266" i="6"/>
  <c r="J266" i="6"/>
  <c r="K265" i="6"/>
  <c r="J265" i="6"/>
  <c r="K264" i="6"/>
  <c r="J264" i="6"/>
  <c r="K263" i="6"/>
  <c r="J263" i="6"/>
  <c r="K262" i="6"/>
  <c r="J262" i="6"/>
  <c r="K261" i="6"/>
  <c r="J261" i="6"/>
  <c r="K260" i="6"/>
  <c r="J260" i="6"/>
  <c r="K259" i="6"/>
  <c r="J259" i="6"/>
  <c r="K258" i="6"/>
  <c r="J258" i="6"/>
  <c r="K257" i="6"/>
  <c r="J257" i="6"/>
  <c r="K256" i="6"/>
  <c r="J256" i="6"/>
  <c r="K255" i="6"/>
  <c r="J255" i="6"/>
  <c r="K254" i="6"/>
  <c r="J254" i="6"/>
  <c r="K253" i="6"/>
  <c r="J253" i="6"/>
  <c r="K252" i="6"/>
  <c r="J252" i="6"/>
  <c r="K251" i="6"/>
  <c r="J251" i="6"/>
  <c r="K250" i="6"/>
  <c r="J250" i="6"/>
  <c r="K249" i="6"/>
  <c r="J249" i="6"/>
  <c r="K248" i="6"/>
  <c r="J248" i="6"/>
  <c r="K247" i="6"/>
  <c r="J247" i="6"/>
  <c r="K246" i="6"/>
  <c r="J246" i="6"/>
  <c r="K245" i="6"/>
  <c r="J245" i="6"/>
  <c r="K244" i="6"/>
  <c r="J244" i="6"/>
  <c r="K243" i="6"/>
  <c r="J243" i="6"/>
  <c r="K242" i="6"/>
  <c r="J242" i="6"/>
  <c r="K241" i="6"/>
  <c r="J241" i="6"/>
  <c r="K240" i="6"/>
  <c r="J240" i="6"/>
  <c r="K239" i="6"/>
  <c r="J239" i="6"/>
  <c r="K238" i="6"/>
  <c r="J238" i="6"/>
  <c r="K237" i="6"/>
  <c r="J237" i="6"/>
  <c r="K236" i="6"/>
  <c r="J236" i="6"/>
  <c r="K235" i="6"/>
  <c r="J235" i="6"/>
  <c r="K234" i="6"/>
  <c r="J234" i="6"/>
  <c r="K233" i="6"/>
  <c r="J233" i="6"/>
  <c r="K232" i="6"/>
  <c r="J232" i="6"/>
  <c r="K231" i="6"/>
  <c r="J231" i="6"/>
  <c r="K230" i="6"/>
  <c r="J230" i="6"/>
  <c r="K229" i="6"/>
  <c r="J229" i="6"/>
  <c r="K228" i="6"/>
  <c r="J228" i="6"/>
  <c r="K227" i="6"/>
  <c r="J227" i="6"/>
  <c r="K226" i="6"/>
  <c r="J226" i="6"/>
  <c r="K225" i="6"/>
  <c r="J225" i="6"/>
  <c r="K224" i="6"/>
  <c r="J224" i="6"/>
  <c r="K223" i="6"/>
  <c r="J223" i="6"/>
  <c r="K222" i="6"/>
  <c r="J222" i="6"/>
  <c r="K221" i="6"/>
  <c r="J221" i="6"/>
  <c r="K220" i="6"/>
  <c r="J220" i="6"/>
  <c r="K219" i="6"/>
  <c r="J219" i="6"/>
  <c r="K218" i="6"/>
  <c r="J218" i="6"/>
  <c r="K217" i="6"/>
  <c r="J217" i="6"/>
  <c r="K216" i="6"/>
  <c r="J216" i="6"/>
  <c r="K215" i="6"/>
  <c r="J215" i="6"/>
  <c r="K214" i="6"/>
  <c r="J214" i="6"/>
  <c r="K213" i="6"/>
  <c r="J213" i="6"/>
  <c r="K212" i="6"/>
  <c r="J212" i="6"/>
  <c r="K211" i="6"/>
  <c r="J211" i="6"/>
  <c r="K210" i="6"/>
  <c r="J210" i="6"/>
  <c r="K209" i="6"/>
  <c r="J209" i="6"/>
  <c r="K208" i="6"/>
  <c r="J208" i="6"/>
  <c r="K207" i="6"/>
  <c r="J207" i="6"/>
  <c r="K206" i="6"/>
  <c r="J206" i="6"/>
  <c r="K205" i="6"/>
  <c r="J205" i="6"/>
  <c r="K204" i="6"/>
  <c r="J204" i="6"/>
  <c r="K203" i="6"/>
  <c r="J203" i="6"/>
  <c r="K202" i="6"/>
  <c r="J202" i="6"/>
  <c r="K201" i="6"/>
  <c r="J201" i="6"/>
  <c r="K200" i="6"/>
  <c r="J200" i="6"/>
  <c r="K199" i="6"/>
  <c r="J199" i="6"/>
  <c r="K198" i="6"/>
  <c r="J198" i="6"/>
  <c r="K197" i="6"/>
  <c r="J197" i="6"/>
  <c r="K196" i="6"/>
  <c r="J196" i="6"/>
  <c r="K195" i="6"/>
  <c r="J195" i="6"/>
  <c r="K194" i="6"/>
  <c r="J194" i="6"/>
  <c r="K193" i="6"/>
  <c r="J193" i="6"/>
  <c r="K192" i="6"/>
  <c r="J192" i="6"/>
  <c r="K191" i="6"/>
  <c r="J191" i="6"/>
  <c r="K190" i="6"/>
  <c r="J190" i="6"/>
  <c r="K189" i="6"/>
  <c r="J189" i="6"/>
  <c r="K188" i="6"/>
  <c r="J188" i="6"/>
  <c r="K187" i="6"/>
  <c r="J187" i="6"/>
  <c r="K186" i="6"/>
  <c r="J186" i="6"/>
  <c r="K185" i="6"/>
  <c r="J185" i="6"/>
  <c r="K184" i="6"/>
  <c r="J184" i="6"/>
  <c r="K183" i="6"/>
  <c r="J183" i="6"/>
  <c r="K182" i="6"/>
  <c r="J182" i="6"/>
  <c r="K181" i="6"/>
  <c r="J181" i="6"/>
  <c r="K180" i="6"/>
  <c r="J180" i="6"/>
  <c r="K179" i="6"/>
  <c r="J179" i="6"/>
  <c r="K178" i="6"/>
  <c r="J178" i="6"/>
  <c r="K177" i="6"/>
  <c r="J177" i="6"/>
  <c r="K176" i="6"/>
  <c r="J176" i="6"/>
  <c r="K175" i="6"/>
  <c r="J175" i="6"/>
  <c r="K174" i="6"/>
  <c r="J174" i="6"/>
  <c r="K173" i="6"/>
  <c r="J173" i="6"/>
  <c r="K172" i="6"/>
  <c r="J172" i="6"/>
  <c r="K171" i="6"/>
  <c r="J171" i="6"/>
  <c r="K170" i="6"/>
  <c r="J170" i="6"/>
  <c r="K169" i="6"/>
  <c r="J169" i="6"/>
  <c r="K168" i="6"/>
  <c r="J168" i="6"/>
  <c r="K167" i="6"/>
  <c r="J167" i="6"/>
  <c r="K166" i="6"/>
  <c r="J166" i="6"/>
  <c r="K165" i="6"/>
  <c r="J165" i="6"/>
  <c r="K164" i="6"/>
  <c r="J164" i="6"/>
  <c r="K163" i="6"/>
  <c r="J163" i="6"/>
  <c r="K162" i="6"/>
  <c r="J162" i="6"/>
  <c r="K161" i="6"/>
  <c r="J161" i="6"/>
  <c r="K160" i="6"/>
  <c r="J160" i="6"/>
  <c r="K159" i="6"/>
  <c r="J159" i="6"/>
  <c r="K158" i="6"/>
  <c r="J158" i="6"/>
  <c r="K157" i="6"/>
  <c r="J157" i="6"/>
  <c r="K156" i="6"/>
  <c r="J156" i="6"/>
  <c r="K155" i="6"/>
  <c r="J155" i="6"/>
  <c r="K154" i="6"/>
  <c r="J154" i="6"/>
  <c r="K153" i="6"/>
  <c r="J153" i="6"/>
  <c r="K152" i="6"/>
  <c r="J152" i="6"/>
  <c r="K151" i="6"/>
  <c r="J151" i="6"/>
  <c r="K150" i="6"/>
  <c r="J150" i="6"/>
  <c r="K149" i="6"/>
  <c r="J149" i="6"/>
  <c r="K148" i="6"/>
  <c r="J148" i="6"/>
  <c r="K147" i="6"/>
  <c r="J147" i="6"/>
  <c r="K146" i="6"/>
  <c r="J146" i="6"/>
  <c r="K145" i="6"/>
  <c r="J145" i="6"/>
  <c r="K144" i="6"/>
  <c r="J144" i="6"/>
  <c r="K143" i="6"/>
  <c r="J143" i="6"/>
  <c r="K142" i="6"/>
  <c r="J142" i="6"/>
  <c r="K141" i="6"/>
  <c r="J141" i="6"/>
  <c r="K140" i="6"/>
  <c r="J140" i="6"/>
  <c r="K139" i="6"/>
  <c r="J139" i="6"/>
  <c r="K138" i="6"/>
  <c r="J138" i="6"/>
  <c r="K137" i="6"/>
  <c r="J137" i="6"/>
  <c r="K136" i="6"/>
  <c r="J136" i="6"/>
  <c r="K135" i="6"/>
  <c r="J135" i="6"/>
  <c r="K134" i="6"/>
  <c r="J134" i="6"/>
  <c r="K133" i="6"/>
  <c r="J133" i="6"/>
  <c r="K132" i="6"/>
  <c r="J132" i="6"/>
  <c r="K131" i="6"/>
  <c r="J131" i="6"/>
  <c r="K130" i="6"/>
  <c r="J130" i="6"/>
  <c r="K129" i="6"/>
  <c r="J129" i="6"/>
  <c r="K128" i="6"/>
  <c r="J128" i="6"/>
  <c r="K127" i="6"/>
  <c r="J127" i="6"/>
  <c r="K126" i="6"/>
  <c r="J126" i="6"/>
  <c r="K125" i="6"/>
  <c r="J125" i="6"/>
  <c r="K124" i="6"/>
  <c r="N22" i="6" s="1"/>
  <c r="J124" i="6"/>
  <c r="K123" i="6"/>
  <c r="J123" i="6"/>
  <c r="K122" i="6"/>
  <c r="J122" i="6"/>
  <c r="K121" i="6"/>
  <c r="J121" i="6"/>
  <c r="K120" i="6"/>
  <c r="J120" i="6"/>
  <c r="K119" i="6"/>
  <c r="J119" i="6"/>
  <c r="K118" i="6"/>
  <c r="J118" i="6"/>
  <c r="K117" i="6"/>
  <c r="J117" i="6"/>
  <c r="K116" i="6"/>
  <c r="J116" i="6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96" i="6"/>
  <c r="J96" i="6"/>
  <c r="K95" i="6"/>
  <c r="J95" i="6"/>
  <c r="K94" i="6"/>
  <c r="J94" i="6"/>
  <c r="K93" i="6"/>
  <c r="J93" i="6"/>
  <c r="K92" i="6"/>
  <c r="J92" i="6"/>
  <c r="M24" i="6" s="1"/>
  <c r="K91" i="6"/>
  <c r="J91" i="6"/>
  <c r="F21" i="6" s="1"/>
  <c r="E21" i="6" s="1"/>
  <c r="K90" i="6"/>
  <c r="J90" i="6"/>
  <c r="K89" i="6"/>
  <c r="J89" i="6"/>
  <c r="K88" i="6"/>
  <c r="J88" i="6"/>
  <c r="K87" i="6"/>
  <c r="J87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J65" i="6"/>
  <c r="K64" i="6"/>
  <c r="J64" i="6"/>
  <c r="K63" i="6"/>
  <c r="J63" i="6"/>
  <c r="K62" i="6"/>
  <c r="J62" i="6"/>
  <c r="K61" i="6"/>
  <c r="J61" i="6"/>
  <c r="K60" i="6"/>
  <c r="J60" i="6"/>
  <c r="K59" i="6"/>
  <c r="J59" i="6"/>
  <c r="K58" i="6"/>
  <c r="J58" i="6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J36" i="6"/>
  <c r="K35" i="6"/>
  <c r="J35" i="6"/>
  <c r="K34" i="6"/>
  <c r="J34" i="6"/>
  <c r="K33" i="6"/>
  <c r="J33" i="6"/>
  <c r="K32" i="6"/>
  <c r="J32" i="6"/>
  <c r="K31" i="6"/>
  <c r="J31" i="6"/>
  <c r="K30" i="6"/>
  <c r="J30" i="6"/>
  <c r="M19" i="6" s="1"/>
  <c r="K29" i="6"/>
  <c r="J29" i="6"/>
  <c r="K28" i="6"/>
  <c r="J28" i="6"/>
  <c r="K27" i="6"/>
  <c r="J27" i="6"/>
  <c r="G27" i="6"/>
  <c r="E27" i="6"/>
  <c r="K26" i="6"/>
  <c r="J26" i="6"/>
  <c r="G26" i="6"/>
  <c r="E26" i="6"/>
  <c r="K25" i="6"/>
  <c r="J25" i="6"/>
  <c r="K24" i="6"/>
  <c r="J24" i="6"/>
  <c r="M23" i="6"/>
  <c r="K23" i="6"/>
  <c r="J23" i="6"/>
  <c r="K22" i="6"/>
  <c r="J22" i="6"/>
  <c r="K21" i="6"/>
  <c r="J21" i="6"/>
  <c r="K20" i="6"/>
  <c r="J20" i="6"/>
  <c r="N19" i="6"/>
  <c r="K19" i="6"/>
  <c r="J19" i="6"/>
  <c r="N18" i="6"/>
  <c r="K18" i="6"/>
  <c r="J18" i="6"/>
  <c r="K17" i="6"/>
  <c r="J17" i="6"/>
  <c r="K16" i="6"/>
  <c r="J16" i="6"/>
  <c r="K15" i="6"/>
  <c r="J15" i="6"/>
  <c r="F15" i="6"/>
  <c r="E15" i="6"/>
  <c r="M16" i="6" s="1"/>
  <c r="K14" i="6"/>
  <c r="J14" i="6"/>
  <c r="F14" i="6"/>
  <c r="E14" i="6"/>
  <c r="M13" i="6" s="1"/>
  <c r="K13" i="6"/>
  <c r="J13" i="6"/>
  <c r="K12" i="6"/>
  <c r="J12" i="6"/>
  <c r="F12" i="6"/>
  <c r="F18" i="6" s="1"/>
  <c r="E18" i="6" s="1"/>
  <c r="E12" i="6"/>
  <c r="P11" i="6" s="1"/>
  <c r="M11" i="6"/>
  <c r="K11" i="6"/>
  <c r="J11" i="6"/>
  <c r="F11" i="6"/>
  <c r="F17" i="6" s="1"/>
  <c r="E17" i="6" s="1"/>
  <c r="E11" i="6"/>
  <c r="O11" i="6" s="1"/>
  <c r="M10" i="6"/>
  <c r="K10" i="6"/>
  <c r="J10" i="6"/>
  <c r="F10" i="6"/>
  <c r="E10" i="6"/>
  <c r="K410" i="5"/>
  <c r="J410" i="5"/>
  <c r="K409" i="5"/>
  <c r="J409" i="5"/>
  <c r="K408" i="5"/>
  <c r="J408" i="5"/>
  <c r="K407" i="5"/>
  <c r="J407" i="5"/>
  <c r="K406" i="5"/>
  <c r="J406" i="5"/>
  <c r="K405" i="5"/>
  <c r="J405" i="5"/>
  <c r="K404" i="5"/>
  <c r="J404" i="5"/>
  <c r="K403" i="5"/>
  <c r="J403" i="5"/>
  <c r="K402" i="5"/>
  <c r="J402" i="5"/>
  <c r="K401" i="5"/>
  <c r="J401" i="5"/>
  <c r="K400" i="5"/>
  <c r="J400" i="5"/>
  <c r="K399" i="5"/>
  <c r="J399" i="5"/>
  <c r="K398" i="5"/>
  <c r="J398" i="5"/>
  <c r="K397" i="5"/>
  <c r="J397" i="5"/>
  <c r="K396" i="5"/>
  <c r="J396" i="5"/>
  <c r="K395" i="5"/>
  <c r="J395" i="5"/>
  <c r="K394" i="5"/>
  <c r="J394" i="5"/>
  <c r="K393" i="5"/>
  <c r="J393" i="5"/>
  <c r="K392" i="5"/>
  <c r="J392" i="5"/>
  <c r="K391" i="5"/>
  <c r="J391" i="5"/>
  <c r="K390" i="5"/>
  <c r="J390" i="5"/>
  <c r="K389" i="5"/>
  <c r="J389" i="5"/>
  <c r="K388" i="5"/>
  <c r="J388" i="5"/>
  <c r="K387" i="5"/>
  <c r="J387" i="5"/>
  <c r="K386" i="5"/>
  <c r="J386" i="5"/>
  <c r="K385" i="5"/>
  <c r="J385" i="5"/>
  <c r="K384" i="5"/>
  <c r="J384" i="5"/>
  <c r="K383" i="5"/>
  <c r="J383" i="5"/>
  <c r="K382" i="5"/>
  <c r="J382" i="5"/>
  <c r="K381" i="5"/>
  <c r="J381" i="5"/>
  <c r="K380" i="5"/>
  <c r="J380" i="5"/>
  <c r="K379" i="5"/>
  <c r="J379" i="5"/>
  <c r="K378" i="5"/>
  <c r="J378" i="5"/>
  <c r="K377" i="5"/>
  <c r="J377" i="5"/>
  <c r="K376" i="5"/>
  <c r="J376" i="5"/>
  <c r="K375" i="5"/>
  <c r="J375" i="5"/>
  <c r="K374" i="5"/>
  <c r="J374" i="5"/>
  <c r="K373" i="5"/>
  <c r="J373" i="5"/>
  <c r="K372" i="5"/>
  <c r="J372" i="5"/>
  <c r="K371" i="5"/>
  <c r="J371" i="5"/>
  <c r="K370" i="5"/>
  <c r="J370" i="5"/>
  <c r="K369" i="5"/>
  <c r="J369" i="5"/>
  <c r="K368" i="5"/>
  <c r="J368" i="5"/>
  <c r="K367" i="5"/>
  <c r="J367" i="5"/>
  <c r="K366" i="5"/>
  <c r="J366" i="5"/>
  <c r="K365" i="5"/>
  <c r="J365" i="5"/>
  <c r="K364" i="5"/>
  <c r="J364" i="5"/>
  <c r="K363" i="5"/>
  <c r="J363" i="5"/>
  <c r="K362" i="5"/>
  <c r="J362" i="5"/>
  <c r="K361" i="5"/>
  <c r="J361" i="5"/>
  <c r="K360" i="5"/>
  <c r="J360" i="5"/>
  <c r="K359" i="5"/>
  <c r="J359" i="5"/>
  <c r="K358" i="5"/>
  <c r="J358" i="5"/>
  <c r="K357" i="5"/>
  <c r="J357" i="5"/>
  <c r="K356" i="5"/>
  <c r="J356" i="5"/>
  <c r="K355" i="5"/>
  <c r="J355" i="5"/>
  <c r="K354" i="5"/>
  <c r="J354" i="5"/>
  <c r="K353" i="5"/>
  <c r="J353" i="5"/>
  <c r="K352" i="5"/>
  <c r="J352" i="5"/>
  <c r="K351" i="5"/>
  <c r="J351" i="5"/>
  <c r="K350" i="5"/>
  <c r="J350" i="5"/>
  <c r="K349" i="5"/>
  <c r="J349" i="5"/>
  <c r="K348" i="5"/>
  <c r="J348" i="5"/>
  <c r="K347" i="5"/>
  <c r="J347" i="5"/>
  <c r="K346" i="5"/>
  <c r="J346" i="5"/>
  <c r="K345" i="5"/>
  <c r="J345" i="5"/>
  <c r="K344" i="5"/>
  <c r="J344" i="5"/>
  <c r="K343" i="5"/>
  <c r="J343" i="5"/>
  <c r="K342" i="5"/>
  <c r="J342" i="5"/>
  <c r="K341" i="5"/>
  <c r="J341" i="5"/>
  <c r="K340" i="5"/>
  <c r="J340" i="5"/>
  <c r="K339" i="5"/>
  <c r="J339" i="5"/>
  <c r="K338" i="5"/>
  <c r="J338" i="5"/>
  <c r="K337" i="5"/>
  <c r="J337" i="5"/>
  <c r="K336" i="5"/>
  <c r="J336" i="5"/>
  <c r="K335" i="5"/>
  <c r="J335" i="5"/>
  <c r="K334" i="5"/>
  <c r="J334" i="5"/>
  <c r="K333" i="5"/>
  <c r="J333" i="5"/>
  <c r="K332" i="5"/>
  <c r="J332" i="5"/>
  <c r="K331" i="5"/>
  <c r="J331" i="5"/>
  <c r="K330" i="5"/>
  <c r="J330" i="5"/>
  <c r="K329" i="5"/>
  <c r="J329" i="5"/>
  <c r="K328" i="5"/>
  <c r="J328" i="5"/>
  <c r="K327" i="5"/>
  <c r="J327" i="5"/>
  <c r="K326" i="5"/>
  <c r="J326" i="5"/>
  <c r="K325" i="5"/>
  <c r="J325" i="5"/>
  <c r="K324" i="5"/>
  <c r="J324" i="5"/>
  <c r="K323" i="5"/>
  <c r="J323" i="5"/>
  <c r="K322" i="5"/>
  <c r="J322" i="5"/>
  <c r="K321" i="5"/>
  <c r="J321" i="5"/>
  <c r="K320" i="5"/>
  <c r="J320" i="5"/>
  <c r="K319" i="5"/>
  <c r="J319" i="5"/>
  <c r="K318" i="5"/>
  <c r="J318" i="5"/>
  <c r="K317" i="5"/>
  <c r="J317" i="5"/>
  <c r="K316" i="5"/>
  <c r="J316" i="5"/>
  <c r="K315" i="5"/>
  <c r="J315" i="5"/>
  <c r="K314" i="5"/>
  <c r="J314" i="5"/>
  <c r="K313" i="5"/>
  <c r="J313" i="5"/>
  <c r="K312" i="5"/>
  <c r="J312" i="5"/>
  <c r="K311" i="5"/>
  <c r="J311" i="5"/>
  <c r="K310" i="5"/>
  <c r="J310" i="5"/>
  <c r="K309" i="5"/>
  <c r="J309" i="5"/>
  <c r="K308" i="5"/>
  <c r="J308" i="5"/>
  <c r="K307" i="5"/>
  <c r="J307" i="5"/>
  <c r="K306" i="5"/>
  <c r="J306" i="5"/>
  <c r="K305" i="5"/>
  <c r="J305" i="5"/>
  <c r="K304" i="5"/>
  <c r="J304" i="5"/>
  <c r="K303" i="5"/>
  <c r="J303" i="5"/>
  <c r="K302" i="5"/>
  <c r="J302" i="5"/>
  <c r="K301" i="5"/>
  <c r="J301" i="5"/>
  <c r="K300" i="5"/>
  <c r="J300" i="5"/>
  <c r="K299" i="5"/>
  <c r="J299" i="5"/>
  <c r="K298" i="5"/>
  <c r="J298" i="5"/>
  <c r="K297" i="5"/>
  <c r="J297" i="5"/>
  <c r="K296" i="5"/>
  <c r="J296" i="5"/>
  <c r="K295" i="5"/>
  <c r="J295" i="5"/>
  <c r="K294" i="5"/>
  <c r="J294" i="5"/>
  <c r="K293" i="5"/>
  <c r="J293" i="5"/>
  <c r="K292" i="5"/>
  <c r="J292" i="5"/>
  <c r="K291" i="5"/>
  <c r="J291" i="5"/>
  <c r="K290" i="5"/>
  <c r="J290" i="5"/>
  <c r="K289" i="5"/>
  <c r="J289" i="5"/>
  <c r="K288" i="5"/>
  <c r="J288" i="5"/>
  <c r="K287" i="5"/>
  <c r="J287" i="5"/>
  <c r="K286" i="5"/>
  <c r="J286" i="5"/>
  <c r="K285" i="5"/>
  <c r="J285" i="5"/>
  <c r="K284" i="5"/>
  <c r="J284" i="5"/>
  <c r="K283" i="5"/>
  <c r="J283" i="5"/>
  <c r="K282" i="5"/>
  <c r="J282" i="5"/>
  <c r="K281" i="5"/>
  <c r="J281" i="5"/>
  <c r="K280" i="5"/>
  <c r="J280" i="5"/>
  <c r="K279" i="5"/>
  <c r="J279" i="5"/>
  <c r="K278" i="5"/>
  <c r="J278" i="5"/>
  <c r="K277" i="5"/>
  <c r="J277" i="5"/>
  <c r="K276" i="5"/>
  <c r="J276" i="5"/>
  <c r="K275" i="5"/>
  <c r="J275" i="5"/>
  <c r="K274" i="5"/>
  <c r="J274" i="5"/>
  <c r="K273" i="5"/>
  <c r="J273" i="5"/>
  <c r="K272" i="5"/>
  <c r="J272" i="5"/>
  <c r="K271" i="5"/>
  <c r="J271" i="5"/>
  <c r="K270" i="5"/>
  <c r="J270" i="5"/>
  <c r="K269" i="5"/>
  <c r="J269" i="5"/>
  <c r="K268" i="5"/>
  <c r="J268" i="5"/>
  <c r="K267" i="5"/>
  <c r="J267" i="5"/>
  <c r="K266" i="5"/>
  <c r="J266" i="5"/>
  <c r="K265" i="5"/>
  <c r="J265" i="5"/>
  <c r="K264" i="5"/>
  <c r="J264" i="5"/>
  <c r="K263" i="5"/>
  <c r="J263" i="5"/>
  <c r="K262" i="5"/>
  <c r="J262" i="5"/>
  <c r="K261" i="5"/>
  <c r="J261" i="5"/>
  <c r="K260" i="5"/>
  <c r="J260" i="5"/>
  <c r="K259" i="5"/>
  <c r="J259" i="5"/>
  <c r="K258" i="5"/>
  <c r="J258" i="5"/>
  <c r="K257" i="5"/>
  <c r="J257" i="5"/>
  <c r="K256" i="5"/>
  <c r="J256" i="5"/>
  <c r="K255" i="5"/>
  <c r="J255" i="5"/>
  <c r="K254" i="5"/>
  <c r="J254" i="5"/>
  <c r="K253" i="5"/>
  <c r="J253" i="5"/>
  <c r="K252" i="5"/>
  <c r="J252" i="5"/>
  <c r="K251" i="5"/>
  <c r="J251" i="5"/>
  <c r="K250" i="5"/>
  <c r="J250" i="5"/>
  <c r="K249" i="5"/>
  <c r="J249" i="5"/>
  <c r="K248" i="5"/>
  <c r="J248" i="5"/>
  <c r="K247" i="5"/>
  <c r="J247" i="5"/>
  <c r="K246" i="5"/>
  <c r="J246" i="5"/>
  <c r="K245" i="5"/>
  <c r="J245" i="5"/>
  <c r="K244" i="5"/>
  <c r="J244" i="5"/>
  <c r="K243" i="5"/>
  <c r="J243" i="5"/>
  <c r="K242" i="5"/>
  <c r="J242" i="5"/>
  <c r="K241" i="5"/>
  <c r="J241" i="5"/>
  <c r="K240" i="5"/>
  <c r="J240" i="5"/>
  <c r="K239" i="5"/>
  <c r="J239" i="5"/>
  <c r="K238" i="5"/>
  <c r="J238" i="5"/>
  <c r="K237" i="5"/>
  <c r="J237" i="5"/>
  <c r="K236" i="5"/>
  <c r="J236" i="5"/>
  <c r="K235" i="5"/>
  <c r="J235" i="5"/>
  <c r="K234" i="5"/>
  <c r="J234" i="5"/>
  <c r="K233" i="5"/>
  <c r="J233" i="5"/>
  <c r="K232" i="5"/>
  <c r="J232" i="5"/>
  <c r="K231" i="5"/>
  <c r="J231" i="5"/>
  <c r="K230" i="5"/>
  <c r="J230" i="5"/>
  <c r="K229" i="5"/>
  <c r="J229" i="5"/>
  <c r="K228" i="5"/>
  <c r="J228" i="5"/>
  <c r="K227" i="5"/>
  <c r="J227" i="5"/>
  <c r="K226" i="5"/>
  <c r="J226" i="5"/>
  <c r="K225" i="5"/>
  <c r="J225" i="5"/>
  <c r="K224" i="5"/>
  <c r="J224" i="5"/>
  <c r="K223" i="5"/>
  <c r="J223" i="5"/>
  <c r="K222" i="5"/>
  <c r="J222" i="5"/>
  <c r="K221" i="5"/>
  <c r="J221" i="5"/>
  <c r="K220" i="5"/>
  <c r="J220" i="5"/>
  <c r="K219" i="5"/>
  <c r="J219" i="5"/>
  <c r="K218" i="5"/>
  <c r="J218" i="5"/>
  <c r="K217" i="5"/>
  <c r="J217" i="5"/>
  <c r="K216" i="5"/>
  <c r="J216" i="5"/>
  <c r="K215" i="5"/>
  <c r="J215" i="5"/>
  <c r="K214" i="5"/>
  <c r="J214" i="5"/>
  <c r="K213" i="5"/>
  <c r="J213" i="5"/>
  <c r="K212" i="5"/>
  <c r="J212" i="5"/>
  <c r="K211" i="5"/>
  <c r="J211" i="5"/>
  <c r="K210" i="5"/>
  <c r="J210" i="5"/>
  <c r="K209" i="5"/>
  <c r="J209" i="5"/>
  <c r="K208" i="5"/>
  <c r="J208" i="5"/>
  <c r="K207" i="5"/>
  <c r="J207" i="5"/>
  <c r="K206" i="5"/>
  <c r="J206" i="5"/>
  <c r="K205" i="5"/>
  <c r="J205" i="5"/>
  <c r="K204" i="5"/>
  <c r="J204" i="5"/>
  <c r="K203" i="5"/>
  <c r="J203" i="5"/>
  <c r="K202" i="5"/>
  <c r="J202" i="5"/>
  <c r="K201" i="5"/>
  <c r="J201" i="5"/>
  <c r="K200" i="5"/>
  <c r="J200" i="5"/>
  <c r="K199" i="5"/>
  <c r="J199" i="5"/>
  <c r="K198" i="5"/>
  <c r="J198" i="5"/>
  <c r="K197" i="5"/>
  <c r="J197" i="5"/>
  <c r="K196" i="5"/>
  <c r="J196" i="5"/>
  <c r="K195" i="5"/>
  <c r="J195" i="5"/>
  <c r="K194" i="5"/>
  <c r="J194" i="5"/>
  <c r="K193" i="5"/>
  <c r="J193" i="5"/>
  <c r="K192" i="5"/>
  <c r="J192" i="5"/>
  <c r="K191" i="5"/>
  <c r="J191" i="5"/>
  <c r="K190" i="5"/>
  <c r="J190" i="5"/>
  <c r="K189" i="5"/>
  <c r="J189" i="5"/>
  <c r="K188" i="5"/>
  <c r="J188" i="5"/>
  <c r="K187" i="5"/>
  <c r="J187" i="5"/>
  <c r="K186" i="5"/>
  <c r="J186" i="5"/>
  <c r="K185" i="5"/>
  <c r="J185" i="5"/>
  <c r="K184" i="5"/>
  <c r="J184" i="5"/>
  <c r="K183" i="5"/>
  <c r="J183" i="5"/>
  <c r="K182" i="5"/>
  <c r="J182" i="5"/>
  <c r="K181" i="5"/>
  <c r="J181" i="5"/>
  <c r="K180" i="5"/>
  <c r="J180" i="5"/>
  <c r="K179" i="5"/>
  <c r="J179" i="5"/>
  <c r="K178" i="5"/>
  <c r="J178" i="5"/>
  <c r="K177" i="5"/>
  <c r="J177" i="5"/>
  <c r="K176" i="5"/>
  <c r="J176" i="5"/>
  <c r="K175" i="5"/>
  <c r="J175" i="5"/>
  <c r="K174" i="5"/>
  <c r="J174" i="5"/>
  <c r="K173" i="5"/>
  <c r="J173" i="5"/>
  <c r="K172" i="5"/>
  <c r="J172" i="5"/>
  <c r="K171" i="5"/>
  <c r="J171" i="5"/>
  <c r="K170" i="5"/>
  <c r="J170" i="5"/>
  <c r="K169" i="5"/>
  <c r="J169" i="5"/>
  <c r="K168" i="5"/>
  <c r="J168" i="5"/>
  <c r="K167" i="5"/>
  <c r="J167" i="5"/>
  <c r="K166" i="5"/>
  <c r="J166" i="5"/>
  <c r="K165" i="5"/>
  <c r="J165" i="5"/>
  <c r="K164" i="5"/>
  <c r="J164" i="5"/>
  <c r="K163" i="5"/>
  <c r="J163" i="5"/>
  <c r="K162" i="5"/>
  <c r="J162" i="5"/>
  <c r="K161" i="5"/>
  <c r="J161" i="5"/>
  <c r="K160" i="5"/>
  <c r="J160" i="5"/>
  <c r="K159" i="5"/>
  <c r="J159" i="5"/>
  <c r="K158" i="5"/>
  <c r="J158" i="5"/>
  <c r="K157" i="5"/>
  <c r="J157" i="5"/>
  <c r="K156" i="5"/>
  <c r="J156" i="5"/>
  <c r="K155" i="5"/>
  <c r="J155" i="5"/>
  <c r="K154" i="5"/>
  <c r="J154" i="5"/>
  <c r="K153" i="5"/>
  <c r="J153" i="5"/>
  <c r="K152" i="5"/>
  <c r="J152" i="5"/>
  <c r="K151" i="5"/>
  <c r="J151" i="5"/>
  <c r="K150" i="5"/>
  <c r="J150" i="5"/>
  <c r="K149" i="5"/>
  <c r="J149" i="5"/>
  <c r="K148" i="5"/>
  <c r="J148" i="5"/>
  <c r="K147" i="5"/>
  <c r="J147" i="5"/>
  <c r="K146" i="5"/>
  <c r="J146" i="5"/>
  <c r="K145" i="5"/>
  <c r="J145" i="5"/>
  <c r="K144" i="5"/>
  <c r="J144" i="5"/>
  <c r="K143" i="5"/>
  <c r="J143" i="5"/>
  <c r="K142" i="5"/>
  <c r="J142" i="5"/>
  <c r="K141" i="5"/>
  <c r="J141" i="5"/>
  <c r="K140" i="5"/>
  <c r="J140" i="5"/>
  <c r="K139" i="5"/>
  <c r="J139" i="5"/>
  <c r="K138" i="5"/>
  <c r="J138" i="5"/>
  <c r="K137" i="5"/>
  <c r="J137" i="5"/>
  <c r="K136" i="5"/>
  <c r="J136" i="5"/>
  <c r="K135" i="5"/>
  <c r="J135" i="5"/>
  <c r="K134" i="5"/>
  <c r="J134" i="5"/>
  <c r="K133" i="5"/>
  <c r="J133" i="5"/>
  <c r="K132" i="5"/>
  <c r="J132" i="5"/>
  <c r="K131" i="5"/>
  <c r="J131" i="5"/>
  <c r="K130" i="5"/>
  <c r="J130" i="5"/>
  <c r="K129" i="5"/>
  <c r="J129" i="5"/>
  <c r="K128" i="5"/>
  <c r="J128" i="5"/>
  <c r="K127" i="5"/>
  <c r="J127" i="5"/>
  <c r="K126" i="5"/>
  <c r="J126" i="5"/>
  <c r="K125" i="5"/>
  <c r="J125" i="5"/>
  <c r="K124" i="5"/>
  <c r="N22" i="5" s="1"/>
  <c r="J124" i="5"/>
  <c r="K123" i="5"/>
  <c r="J123" i="5"/>
  <c r="K122" i="5"/>
  <c r="J122" i="5"/>
  <c r="K121" i="5"/>
  <c r="J121" i="5"/>
  <c r="K120" i="5"/>
  <c r="J120" i="5"/>
  <c r="K119" i="5"/>
  <c r="J119" i="5"/>
  <c r="K118" i="5"/>
  <c r="J118" i="5"/>
  <c r="K117" i="5"/>
  <c r="J117" i="5"/>
  <c r="K116" i="5"/>
  <c r="J116" i="5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93" i="5"/>
  <c r="J93" i="5"/>
  <c r="K92" i="5"/>
  <c r="J92" i="5"/>
  <c r="M24" i="5" s="1"/>
  <c r="K91" i="5"/>
  <c r="J91" i="5"/>
  <c r="F21" i="5" s="1"/>
  <c r="E21" i="5" s="1"/>
  <c r="K90" i="5"/>
  <c r="J90" i="5"/>
  <c r="K89" i="5"/>
  <c r="J89" i="5"/>
  <c r="K88" i="5"/>
  <c r="J88" i="5"/>
  <c r="K87" i="5"/>
  <c r="J87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64" i="5"/>
  <c r="J64" i="5"/>
  <c r="K63" i="5"/>
  <c r="J63" i="5"/>
  <c r="K62" i="5"/>
  <c r="J62" i="5"/>
  <c r="K61" i="5"/>
  <c r="J61" i="5"/>
  <c r="K60" i="5"/>
  <c r="J60" i="5"/>
  <c r="K59" i="5"/>
  <c r="N18" i="5" s="1"/>
  <c r="J59" i="5"/>
  <c r="K58" i="5"/>
  <c r="J58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J36" i="5"/>
  <c r="K35" i="5"/>
  <c r="J35" i="5"/>
  <c r="K34" i="5"/>
  <c r="J34" i="5"/>
  <c r="K33" i="5"/>
  <c r="J33" i="5"/>
  <c r="K32" i="5"/>
  <c r="J32" i="5"/>
  <c r="K31" i="5"/>
  <c r="J31" i="5"/>
  <c r="K30" i="5"/>
  <c r="J30" i="5"/>
  <c r="M20" i="5" s="1"/>
  <c r="K29" i="5"/>
  <c r="J29" i="5"/>
  <c r="K28" i="5"/>
  <c r="J28" i="5"/>
  <c r="K27" i="5"/>
  <c r="J27" i="5"/>
  <c r="G27" i="5"/>
  <c r="E27" i="5"/>
  <c r="K26" i="5"/>
  <c r="J26" i="5"/>
  <c r="G26" i="5"/>
  <c r="E26" i="5"/>
  <c r="K25" i="5"/>
  <c r="J25" i="5"/>
  <c r="K24" i="5"/>
  <c r="J24" i="5"/>
  <c r="M23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F15" i="5"/>
  <c r="E15" i="5" s="1"/>
  <c r="K14" i="5"/>
  <c r="J14" i="5"/>
  <c r="F14" i="5"/>
  <c r="E14" i="5"/>
  <c r="M14" i="5" s="1"/>
  <c r="K13" i="5"/>
  <c r="J13" i="5"/>
  <c r="K12" i="5"/>
  <c r="J12" i="5"/>
  <c r="F12" i="5"/>
  <c r="K11" i="5"/>
  <c r="J11" i="5"/>
  <c r="F11" i="5"/>
  <c r="F17" i="5" s="1"/>
  <c r="E17" i="5" s="1"/>
  <c r="E11" i="5"/>
  <c r="K10" i="5"/>
  <c r="J10" i="5"/>
  <c r="F10" i="5"/>
  <c r="E10" i="5"/>
  <c r="N19" i="5" l="1"/>
  <c r="N16" i="6"/>
  <c r="M14" i="6"/>
  <c r="N10" i="6"/>
  <c r="N11" i="6"/>
  <c r="N14" i="6"/>
  <c r="M20" i="6"/>
  <c r="N23" i="6"/>
  <c r="O10" i="6"/>
  <c r="M15" i="6"/>
  <c r="F20" i="6"/>
  <c r="E20" i="6" s="1"/>
  <c r="E23" i="6" s="1"/>
  <c r="E24" i="6"/>
  <c r="P10" i="6"/>
  <c r="N13" i="6"/>
  <c r="N15" i="6"/>
  <c r="M11" i="5"/>
  <c r="M10" i="5"/>
  <c r="M16" i="5"/>
  <c r="M15" i="5"/>
  <c r="O10" i="5"/>
  <c r="O11" i="5"/>
  <c r="M13" i="5"/>
  <c r="F20" i="5"/>
  <c r="E20" i="5" s="1"/>
  <c r="E23" i="5" s="1"/>
  <c r="M19" i="5"/>
  <c r="E12" i="5"/>
  <c r="N15" i="5" s="1"/>
  <c r="N10" i="5"/>
  <c r="N11" i="5"/>
  <c r="N23" i="5"/>
  <c r="P11" i="5" l="1"/>
  <c r="P10" i="5"/>
  <c r="E24" i="5"/>
  <c r="N13" i="5"/>
  <c r="N16" i="5"/>
  <c r="N14" i="5"/>
  <c r="K410" i="3" l="1"/>
  <c r="J410" i="3"/>
  <c r="K409" i="3"/>
  <c r="J409" i="3"/>
  <c r="K408" i="3"/>
  <c r="J408" i="3"/>
  <c r="K407" i="3"/>
  <c r="J407" i="3"/>
  <c r="K406" i="3"/>
  <c r="J406" i="3"/>
  <c r="K405" i="3"/>
  <c r="J405" i="3"/>
  <c r="K404" i="3"/>
  <c r="J404" i="3"/>
  <c r="K403" i="3"/>
  <c r="J403" i="3"/>
  <c r="K402" i="3"/>
  <c r="J402" i="3"/>
  <c r="K401" i="3"/>
  <c r="J401" i="3"/>
  <c r="K400" i="3"/>
  <c r="J400" i="3"/>
  <c r="K399" i="3"/>
  <c r="J399" i="3"/>
  <c r="K398" i="3"/>
  <c r="J398" i="3"/>
  <c r="K397" i="3"/>
  <c r="J397" i="3"/>
  <c r="K396" i="3"/>
  <c r="J396" i="3"/>
  <c r="K395" i="3"/>
  <c r="J395" i="3"/>
  <c r="K394" i="3"/>
  <c r="J394" i="3"/>
  <c r="K393" i="3"/>
  <c r="J393" i="3"/>
  <c r="K392" i="3"/>
  <c r="J392" i="3"/>
  <c r="K391" i="3"/>
  <c r="J391" i="3"/>
  <c r="K390" i="3"/>
  <c r="J390" i="3"/>
  <c r="K389" i="3"/>
  <c r="J389" i="3"/>
  <c r="K388" i="3"/>
  <c r="J388" i="3"/>
  <c r="K387" i="3"/>
  <c r="J387" i="3"/>
  <c r="K386" i="3"/>
  <c r="J386" i="3"/>
  <c r="K385" i="3"/>
  <c r="J385" i="3"/>
  <c r="K384" i="3"/>
  <c r="J384" i="3"/>
  <c r="K383" i="3"/>
  <c r="J383" i="3"/>
  <c r="K382" i="3"/>
  <c r="J382" i="3"/>
  <c r="K381" i="3"/>
  <c r="J381" i="3"/>
  <c r="K380" i="3"/>
  <c r="J380" i="3"/>
  <c r="K379" i="3"/>
  <c r="J379" i="3"/>
  <c r="K378" i="3"/>
  <c r="J378" i="3"/>
  <c r="K377" i="3"/>
  <c r="J377" i="3"/>
  <c r="K376" i="3"/>
  <c r="J376" i="3"/>
  <c r="K375" i="3"/>
  <c r="J375" i="3"/>
  <c r="K374" i="3"/>
  <c r="J374" i="3"/>
  <c r="K373" i="3"/>
  <c r="J373" i="3"/>
  <c r="K372" i="3"/>
  <c r="J372" i="3"/>
  <c r="K371" i="3"/>
  <c r="J371" i="3"/>
  <c r="K370" i="3"/>
  <c r="J370" i="3"/>
  <c r="K369" i="3"/>
  <c r="J369" i="3"/>
  <c r="K368" i="3"/>
  <c r="J368" i="3"/>
  <c r="K367" i="3"/>
  <c r="J367" i="3"/>
  <c r="K366" i="3"/>
  <c r="J366" i="3"/>
  <c r="K365" i="3"/>
  <c r="J365" i="3"/>
  <c r="K364" i="3"/>
  <c r="J364" i="3"/>
  <c r="K363" i="3"/>
  <c r="J363" i="3"/>
  <c r="K362" i="3"/>
  <c r="J362" i="3"/>
  <c r="K361" i="3"/>
  <c r="J361" i="3"/>
  <c r="K360" i="3"/>
  <c r="J360" i="3"/>
  <c r="K359" i="3"/>
  <c r="J359" i="3"/>
  <c r="K358" i="3"/>
  <c r="J358" i="3"/>
  <c r="K357" i="3"/>
  <c r="J357" i="3"/>
  <c r="K356" i="3"/>
  <c r="J356" i="3"/>
  <c r="K355" i="3"/>
  <c r="J355" i="3"/>
  <c r="K354" i="3"/>
  <c r="J354" i="3"/>
  <c r="K353" i="3"/>
  <c r="J353" i="3"/>
  <c r="K352" i="3"/>
  <c r="J352" i="3"/>
  <c r="K351" i="3"/>
  <c r="J351" i="3"/>
  <c r="K350" i="3"/>
  <c r="J350" i="3"/>
  <c r="K349" i="3"/>
  <c r="J349" i="3"/>
  <c r="K348" i="3"/>
  <c r="J348" i="3"/>
  <c r="K347" i="3"/>
  <c r="J347" i="3"/>
  <c r="K346" i="3"/>
  <c r="J346" i="3"/>
  <c r="K345" i="3"/>
  <c r="J345" i="3"/>
  <c r="K344" i="3"/>
  <c r="J344" i="3"/>
  <c r="K343" i="3"/>
  <c r="J343" i="3"/>
  <c r="K342" i="3"/>
  <c r="J342" i="3"/>
  <c r="K341" i="3"/>
  <c r="J341" i="3"/>
  <c r="K340" i="3"/>
  <c r="J340" i="3"/>
  <c r="K339" i="3"/>
  <c r="J339" i="3"/>
  <c r="K338" i="3"/>
  <c r="J338" i="3"/>
  <c r="K337" i="3"/>
  <c r="J337" i="3"/>
  <c r="K336" i="3"/>
  <c r="J336" i="3"/>
  <c r="K335" i="3"/>
  <c r="J335" i="3"/>
  <c r="K334" i="3"/>
  <c r="J334" i="3"/>
  <c r="K333" i="3"/>
  <c r="J333" i="3"/>
  <c r="K332" i="3"/>
  <c r="J332" i="3"/>
  <c r="K331" i="3"/>
  <c r="J331" i="3"/>
  <c r="K330" i="3"/>
  <c r="J330" i="3"/>
  <c r="K329" i="3"/>
  <c r="J329" i="3"/>
  <c r="K328" i="3"/>
  <c r="J328" i="3"/>
  <c r="K327" i="3"/>
  <c r="J327" i="3"/>
  <c r="K326" i="3"/>
  <c r="J326" i="3"/>
  <c r="K325" i="3"/>
  <c r="J325" i="3"/>
  <c r="K324" i="3"/>
  <c r="J324" i="3"/>
  <c r="K323" i="3"/>
  <c r="J323" i="3"/>
  <c r="K322" i="3"/>
  <c r="J322" i="3"/>
  <c r="K321" i="3"/>
  <c r="J321" i="3"/>
  <c r="K320" i="3"/>
  <c r="J320" i="3"/>
  <c r="K319" i="3"/>
  <c r="J319" i="3"/>
  <c r="K318" i="3"/>
  <c r="J318" i="3"/>
  <c r="K317" i="3"/>
  <c r="J317" i="3"/>
  <c r="K316" i="3"/>
  <c r="J316" i="3"/>
  <c r="K315" i="3"/>
  <c r="J315" i="3"/>
  <c r="K314" i="3"/>
  <c r="J314" i="3"/>
  <c r="K313" i="3"/>
  <c r="J313" i="3"/>
  <c r="K312" i="3"/>
  <c r="J312" i="3"/>
  <c r="K311" i="3"/>
  <c r="J311" i="3"/>
  <c r="K310" i="3"/>
  <c r="J310" i="3"/>
  <c r="K309" i="3"/>
  <c r="J309" i="3"/>
  <c r="K308" i="3"/>
  <c r="J308" i="3"/>
  <c r="K307" i="3"/>
  <c r="J307" i="3"/>
  <c r="K306" i="3"/>
  <c r="J306" i="3"/>
  <c r="K305" i="3"/>
  <c r="J305" i="3"/>
  <c r="K304" i="3"/>
  <c r="J304" i="3"/>
  <c r="K303" i="3"/>
  <c r="J303" i="3"/>
  <c r="K302" i="3"/>
  <c r="J302" i="3"/>
  <c r="K301" i="3"/>
  <c r="J301" i="3"/>
  <c r="K300" i="3"/>
  <c r="J300" i="3"/>
  <c r="K299" i="3"/>
  <c r="J299" i="3"/>
  <c r="K298" i="3"/>
  <c r="J298" i="3"/>
  <c r="K297" i="3"/>
  <c r="J297" i="3"/>
  <c r="K296" i="3"/>
  <c r="J296" i="3"/>
  <c r="K295" i="3"/>
  <c r="J295" i="3"/>
  <c r="K294" i="3"/>
  <c r="J294" i="3"/>
  <c r="K293" i="3"/>
  <c r="J293" i="3"/>
  <c r="K292" i="3"/>
  <c r="J292" i="3"/>
  <c r="K291" i="3"/>
  <c r="J291" i="3"/>
  <c r="K290" i="3"/>
  <c r="J290" i="3"/>
  <c r="K289" i="3"/>
  <c r="J289" i="3"/>
  <c r="K288" i="3"/>
  <c r="J288" i="3"/>
  <c r="K287" i="3"/>
  <c r="J287" i="3"/>
  <c r="K286" i="3"/>
  <c r="J286" i="3"/>
  <c r="K285" i="3"/>
  <c r="J285" i="3"/>
  <c r="K284" i="3"/>
  <c r="J284" i="3"/>
  <c r="K283" i="3"/>
  <c r="J283" i="3"/>
  <c r="K282" i="3"/>
  <c r="J282" i="3"/>
  <c r="K281" i="3"/>
  <c r="J281" i="3"/>
  <c r="K280" i="3"/>
  <c r="J280" i="3"/>
  <c r="K279" i="3"/>
  <c r="J279" i="3"/>
  <c r="K278" i="3"/>
  <c r="J278" i="3"/>
  <c r="K277" i="3"/>
  <c r="J277" i="3"/>
  <c r="K276" i="3"/>
  <c r="J276" i="3"/>
  <c r="K275" i="3"/>
  <c r="J275" i="3"/>
  <c r="K274" i="3"/>
  <c r="J274" i="3"/>
  <c r="K273" i="3"/>
  <c r="J273" i="3"/>
  <c r="K272" i="3"/>
  <c r="J272" i="3"/>
  <c r="K271" i="3"/>
  <c r="J271" i="3"/>
  <c r="K270" i="3"/>
  <c r="J270" i="3"/>
  <c r="K269" i="3"/>
  <c r="J269" i="3"/>
  <c r="K268" i="3"/>
  <c r="J268" i="3"/>
  <c r="K267" i="3"/>
  <c r="J267" i="3"/>
  <c r="K266" i="3"/>
  <c r="J266" i="3"/>
  <c r="K265" i="3"/>
  <c r="J265" i="3"/>
  <c r="K264" i="3"/>
  <c r="J264" i="3"/>
  <c r="K263" i="3"/>
  <c r="J263" i="3"/>
  <c r="K262" i="3"/>
  <c r="J262" i="3"/>
  <c r="K261" i="3"/>
  <c r="J261" i="3"/>
  <c r="K260" i="3"/>
  <c r="J260" i="3"/>
  <c r="K259" i="3"/>
  <c r="J259" i="3"/>
  <c r="K258" i="3"/>
  <c r="J258" i="3"/>
  <c r="K257" i="3"/>
  <c r="J257" i="3"/>
  <c r="K256" i="3"/>
  <c r="J256" i="3"/>
  <c r="K255" i="3"/>
  <c r="J255" i="3"/>
  <c r="K254" i="3"/>
  <c r="J254" i="3"/>
  <c r="K253" i="3"/>
  <c r="J253" i="3"/>
  <c r="K252" i="3"/>
  <c r="J252" i="3"/>
  <c r="K251" i="3"/>
  <c r="J251" i="3"/>
  <c r="K250" i="3"/>
  <c r="J250" i="3"/>
  <c r="K249" i="3"/>
  <c r="J249" i="3"/>
  <c r="K248" i="3"/>
  <c r="J248" i="3"/>
  <c r="K247" i="3"/>
  <c r="J247" i="3"/>
  <c r="K246" i="3"/>
  <c r="J246" i="3"/>
  <c r="K245" i="3"/>
  <c r="J245" i="3"/>
  <c r="K244" i="3"/>
  <c r="J244" i="3"/>
  <c r="K243" i="3"/>
  <c r="J243" i="3"/>
  <c r="K242" i="3"/>
  <c r="J242" i="3"/>
  <c r="K241" i="3"/>
  <c r="J241" i="3"/>
  <c r="K240" i="3"/>
  <c r="J240" i="3"/>
  <c r="K239" i="3"/>
  <c r="J239" i="3"/>
  <c r="K238" i="3"/>
  <c r="J238" i="3"/>
  <c r="K237" i="3"/>
  <c r="J237" i="3"/>
  <c r="K236" i="3"/>
  <c r="J236" i="3"/>
  <c r="K235" i="3"/>
  <c r="J235" i="3"/>
  <c r="K234" i="3"/>
  <c r="J234" i="3"/>
  <c r="K233" i="3"/>
  <c r="J233" i="3"/>
  <c r="K232" i="3"/>
  <c r="J232" i="3"/>
  <c r="K231" i="3"/>
  <c r="J231" i="3"/>
  <c r="K230" i="3"/>
  <c r="J230" i="3"/>
  <c r="K229" i="3"/>
  <c r="J229" i="3"/>
  <c r="K228" i="3"/>
  <c r="J228" i="3"/>
  <c r="K227" i="3"/>
  <c r="J227" i="3"/>
  <c r="K226" i="3"/>
  <c r="J226" i="3"/>
  <c r="K225" i="3"/>
  <c r="J225" i="3"/>
  <c r="K224" i="3"/>
  <c r="J224" i="3"/>
  <c r="K223" i="3"/>
  <c r="J223" i="3"/>
  <c r="K222" i="3"/>
  <c r="J222" i="3"/>
  <c r="K221" i="3"/>
  <c r="J221" i="3"/>
  <c r="K220" i="3"/>
  <c r="J220" i="3"/>
  <c r="K219" i="3"/>
  <c r="J219" i="3"/>
  <c r="K218" i="3"/>
  <c r="J218" i="3"/>
  <c r="K217" i="3"/>
  <c r="J217" i="3"/>
  <c r="K216" i="3"/>
  <c r="J216" i="3"/>
  <c r="K215" i="3"/>
  <c r="J215" i="3"/>
  <c r="K214" i="3"/>
  <c r="J214" i="3"/>
  <c r="K213" i="3"/>
  <c r="J213" i="3"/>
  <c r="K212" i="3"/>
  <c r="J212" i="3"/>
  <c r="K211" i="3"/>
  <c r="J211" i="3"/>
  <c r="K210" i="3"/>
  <c r="J210" i="3"/>
  <c r="K209" i="3"/>
  <c r="J209" i="3"/>
  <c r="K208" i="3"/>
  <c r="J208" i="3"/>
  <c r="K207" i="3"/>
  <c r="J207" i="3"/>
  <c r="K206" i="3"/>
  <c r="J206" i="3"/>
  <c r="K205" i="3"/>
  <c r="J205" i="3"/>
  <c r="K204" i="3"/>
  <c r="J204" i="3"/>
  <c r="K203" i="3"/>
  <c r="J203" i="3"/>
  <c r="K202" i="3"/>
  <c r="J202" i="3"/>
  <c r="K201" i="3"/>
  <c r="J201" i="3"/>
  <c r="K200" i="3"/>
  <c r="J200" i="3"/>
  <c r="K199" i="3"/>
  <c r="J199" i="3"/>
  <c r="K198" i="3"/>
  <c r="J198" i="3"/>
  <c r="K197" i="3"/>
  <c r="J197" i="3"/>
  <c r="K196" i="3"/>
  <c r="J196" i="3"/>
  <c r="K195" i="3"/>
  <c r="J195" i="3"/>
  <c r="K194" i="3"/>
  <c r="J194" i="3"/>
  <c r="K193" i="3"/>
  <c r="J193" i="3"/>
  <c r="K192" i="3"/>
  <c r="J192" i="3"/>
  <c r="K191" i="3"/>
  <c r="J191" i="3"/>
  <c r="K190" i="3"/>
  <c r="J190" i="3"/>
  <c r="K189" i="3"/>
  <c r="J189" i="3"/>
  <c r="K188" i="3"/>
  <c r="J188" i="3"/>
  <c r="K187" i="3"/>
  <c r="J187" i="3"/>
  <c r="K186" i="3"/>
  <c r="J186" i="3"/>
  <c r="K185" i="3"/>
  <c r="J185" i="3"/>
  <c r="K184" i="3"/>
  <c r="J184" i="3"/>
  <c r="K183" i="3"/>
  <c r="J183" i="3"/>
  <c r="K182" i="3"/>
  <c r="J182" i="3"/>
  <c r="K181" i="3"/>
  <c r="J181" i="3"/>
  <c r="K180" i="3"/>
  <c r="J180" i="3"/>
  <c r="K179" i="3"/>
  <c r="J179" i="3"/>
  <c r="K178" i="3"/>
  <c r="J178" i="3"/>
  <c r="K177" i="3"/>
  <c r="J177" i="3"/>
  <c r="K176" i="3"/>
  <c r="J176" i="3"/>
  <c r="K175" i="3"/>
  <c r="J175" i="3"/>
  <c r="K174" i="3"/>
  <c r="J174" i="3"/>
  <c r="K173" i="3"/>
  <c r="J173" i="3"/>
  <c r="K172" i="3"/>
  <c r="J172" i="3"/>
  <c r="K171" i="3"/>
  <c r="J171" i="3"/>
  <c r="K170" i="3"/>
  <c r="J170" i="3"/>
  <c r="K169" i="3"/>
  <c r="J169" i="3"/>
  <c r="K168" i="3"/>
  <c r="J168" i="3"/>
  <c r="K167" i="3"/>
  <c r="J167" i="3"/>
  <c r="K166" i="3"/>
  <c r="J166" i="3"/>
  <c r="K165" i="3"/>
  <c r="J165" i="3"/>
  <c r="K164" i="3"/>
  <c r="J164" i="3"/>
  <c r="K163" i="3"/>
  <c r="J163" i="3"/>
  <c r="K162" i="3"/>
  <c r="J162" i="3"/>
  <c r="K161" i="3"/>
  <c r="J161" i="3"/>
  <c r="K160" i="3"/>
  <c r="J160" i="3"/>
  <c r="K159" i="3"/>
  <c r="J159" i="3"/>
  <c r="K158" i="3"/>
  <c r="J158" i="3"/>
  <c r="K157" i="3"/>
  <c r="J157" i="3"/>
  <c r="K156" i="3"/>
  <c r="J156" i="3"/>
  <c r="K155" i="3"/>
  <c r="J155" i="3"/>
  <c r="K154" i="3"/>
  <c r="J154" i="3"/>
  <c r="K153" i="3"/>
  <c r="J153" i="3"/>
  <c r="K152" i="3"/>
  <c r="J152" i="3"/>
  <c r="K151" i="3"/>
  <c r="J151" i="3"/>
  <c r="K150" i="3"/>
  <c r="J150" i="3"/>
  <c r="K149" i="3"/>
  <c r="J149" i="3"/>
  <c r="K148" i="3"/>
  <c r="J148" i="3"/>
  <c r="K147" i="3"/>
  <c r="J147" i="3"/>
  <c r="K146" i="3"/>
  <c r="J146" i="3"/>
  <c r="K145" i="3"/>
  <c r="J145" i="3"/>
  <c r="K144" i="3"/>
  <c r="J144" i="3"/>
  <c r="K143" i="3"/>
  <c r="J143" i="3"/>
  <c r="K142" i="3"/>
  <c r="J142" i="3"/>
  <c r="K141" i="3"/>
  <c r="J141" i="3"/>
  <c r="K140" i="3"/>
  <c r="J140" i="3"/>
  <c r="K139" i="3"/>
  <c r="J139" i="3"/>
  <c r="K138" i="3"/>
  <c r="J138" i="3"/>
  <c r="K137" i="3"/>
  <c r="J137" i="3"/>
  <c r="K136" i="3"/>
  <c r="J136" i="3"/>
  <c r="K135" i="3"/>
  <c r="J135" i="3"/>
  <c r="K134" i="3"/>
  <c r="J134" i="3"/>
  <c r="K133" i="3"/>
  <c r="J133" i="3"/>
  <c r="K132" i="3"/>
  <c r="J132" i="3"/>
  <c r="K131" i="3"/>
  <c r="J131" i="3"/>
  <c r="K130" i="3"/>
  <c r="J130" i="3"/>
  <c r="K129" i="3"/>
  <c r="J129" i="3"/>
  <c r="K128" i="3"/>
  <c r="J128" i="3"/>
  <c r="K127" i="3"/>
  <c r="J127" i="3"/>
  <c r="K126" i="3"/>
  <c r="J126" i="3"/>
  <c r="K125" i="3"/>
  <c r="J125" i="3"/>
  <c r="K124" i="3"/>
  <c r="J124" i="3"/>
  <c r="K123" i="3"/>
  <c r="J123" i="3"/>
  <c r="K122" i="3"/>
  <c r="J122" i="3"/>
  <c r="K121" i="3"/>
  <c r="J121" i="3"/>
  <c r="K120" i="3"/>
  <c r="J120" i="3"/>
  <c r="K119" i="3"/>
  <c r="J119" i="3"/>
  <c r="K118" i="3"/>
  <c r="J118" i="3"/>
  <c r="K117" i="3"/>
  <c r="J117" i="3"/>
  <c r="K116" i="3"/>
  <c r="J116" i="3"/>
  <c r="K115" i="3"/>
  <c r="J115" i="3"/>
  <c r="K114" i="3"/>
  <c r="J114" i="3"/>
  <c r="K113" i="3"/>
  <c r="J113" i="3"/>
  <c r="K112" i="3"/>
  <c r="J112" i="3"/>
  <c r="K111" i="3"/>
  <c r="J111" i="3"/>
  <c r="K110" i="3"/>
  <c r="J110" i="3"/>
  <c r="K109" i="3"/>
  <c r="J109" i="3"/>
  <c r="K108" i="3"/>
  <c r="J108" i="3"/>
  <c r="K107" i="3"/>
  <c r="J107" i="3"/>
  <c r="K106" i="3"/>
  <c r="J106" i="3"/>
  <c r="K105" i="3"/>
  <c r="J105" i="3"/>
  <c r="K104" i="3"/>
  <c r="J104" i="3"/>
  <c r="K103" i="3"/>
  <c r="J103" i="3"/>
  <c r="K102" i="3"/>
  <c r="J102" i="3"/>
  <c r="K101" i="3"/>
  <c r="J101" i="3"/>
  <c r="K100" i="3"/>
  <c r="J100" i="3"/>
  <c r="K99" i="3"/>
  <c r="J99" i="3"/>
  <c r="K98" i="3"/>
  <c r="J98" i="3"/>
  <c r="K97" i="3"/>
  <c r="J97" i="3"/>
  <c r="K96" i="3"/>
  <c r="J96" i="3"/>
  <c r="K95" i="3"/>
  <c r="J95" i="3"/>
  <c r="K94" i="3"/>
  <c r="J94" i="3"/>
  <c r="K93" i="3"/>
  <c r="J93" i="3"/>
  <c r="K92" i="3"/>
  <c r="J92" i="3"/>
  <c r="K91" i="3"/>
  <c r="J91" i="3"/>
  <c r="M24" i="3" s="1"/>
  <c r="K90" i="3"/>
  <c r="J90" i="3"/>
  <c r="K89" i="3"/>
  <c r="J89" i="3"/>
  <c r="K88" i="3"/>
  <c r="J88" i="3"/>
  <c r="K87" i="3"/>
  <c r="J87" i="3"/>
  <c r="K86" i="3"/>
  <c r="J86" i="3"/>
  <c r="K85" i="3"/>
  <c r="J85" i="3"/>
  <c r="K84" i="3"/>
  <c r="J84" i="3"/>
  <c r="K83" i="3"/>
  <c r="J83" i="3"/>
  <c r="K82" i="3"/>
  <c r="J82" i="3"/>
  <c r="K81" i="3"/>
  <c r="J81" i="3"/>
  <c r="K80" i="3"/>
  <c r="J80" i="3"/>
  <c r="K79" i="3"/>
  <c r="J79" i="3"/>
  <c r="K78" i="3"/>
  <c r="J78" i="3"/>
  <c r="K77" i="3"/>
  <c r="J77" i="3"/>
  <c r="K76" i="3"/>
  <c r="J76" i="3"/>
  <c r="K75" i="3"/>
  <c r="J75" i="3"/>
  <c r="K74" i="3"/>
  <c r="J74" i="3"/>
  <c r="K73" i="3"/>
  <c r="J73" i="3"/>
  <c r="K72" i="3"/>
  <c r="J72" i="3"/>
  <c r="K71" i="3"/>
  <c r="J71" i="3"/>
  <c r="K70" i="3"/>
  <c r="J70" i="3"/>
  <c r="K69" i="3"/>
  <c r="J69" i="3"/>
  <c r="K68" i="3"/>
  <c r="J68" i="3"/>
  <c r="K67" i="3"/>
  <c r="J67" i="3"/>
  <c r="K66" i="3"/>
  <c r="J66" i="3"/>
  <c r="K65" i="3"/>
  <c r="J65" i="3"/>
  <c r="K64" i="3"/>
  <c r="J64" i="3"/>
  <c r="K63" i="3"/>
  <c r="J63" i="3"/>
  <c r="K62" i="3"/>
  <c r="J62" i="3"/>
  <c r="K61" i="3"/>
  <c r="J61" i="3"/>
  <c r="K60" i="3"/>
  <c r="J60" i="3"/>
  <c r="K59" i="3"/>
  <c r="J59" i="3"/>
  <c r="K58" i="3"/>
  <c r="J58" i="3"/>
  <c r="K57" i="3"/>
  <c r="J57" i="3"/>
  <c r="K56" i="3"/>
  <c r="J56" i="3"/>
  <c r="K55" i="3"/>
  <c r="J55" i="3"/>
  <c r="K54" i="3"/>
  <c r="J54" i="3"/>
  <c r="K53" i="3"/>
  <c r="J53" i="3"/>
  <c r="K52" i="3"/>
  <c r="J52" i="3"/>
  <c r="K51" i="3"/>
  <c r="J51" i="3"/>
  <c r="K50" i="3"/>
  <c r="J50" i="3"/>
  <c r="K49" i="3"/>
  <c r="J49" i="3"/>
  <c r="K48" i="3"/>
  <c r="J48" i="3"/>
  <c r="K47" i="3"/>
  <c r="J47" i="3"/>
  <c r="K46" i="3"/>
  <c r="J46" i="3"/>
  <c r="K45" i="3"/>
  <c r="J45" i="3"/>
  <c r="K44" i="3"/>
  <c r="J44" i="3"/>
  <c r="K43" i="3"/>
  <c r="J43" i="3"/>
  <c r="K42" i="3"/>
  <c r="J42" i="3"/>
  <c r="K41" i="3"/>
  <c r="J41" i="3"/>
  <c r="K40" i="3"/>
  <c r="J40" i="3"/>
  <c r="K39" i="3"/>
  <c r="J39" i="3"/>
  <c r="K38" i="3"/>
  <c r="J38" i="3"/>
  <c r="K37" i="3"/>
  <c r="J37" i="3"/>
  <c r="K36" i="3"/>
  <c r="J36" i="3"/>
  <c r="K35" i="3"/>
  <c r="J35" i="3"/>
  <c r="K34" i="3"/>
  <c r="J34" i="3"/>
  <c r="K33" i="3"/>
  <c r="J33" i="3"/>
  <c r="K32" i="3"/>
  <c r="J32" i="3"/>
  <c r="K31" i="3"/>
  <c r="J31" i="3"/>
  <c r="M20" i="3" s="1"/>
  <c r="K30" i="3"/>
  <c r="J30" i="3"/>
  <c r="K29" i="3"/>
  <c r="J29" i="3"/>
  <c r="K28" i="3"/>
  <c r="J28" i="3"/>
  <c r="K27" i="3"/>
  <c r="J27" i="3"/>
  <c r="G27" i="3"/>
  <c r="E27" i="3"/>
  <c r="K26" i="3"/>
  <c r="J26" i="3"/>
  <c r="G26" i="3"/>
  <c r="E26" i="3"/>
  <c r="K25" i="3"/>
  <c r="J25" i="3"/>
  <c r="K24" i="3"/>
  <c r="J24" i="3"/>
  <c r="K23" i="3"/>
  <c r="J23" i="3"/>
  <c r="K22" i="3"/>
  <c r="J22" i="3"/>
  <c r="K21" i="3"/>
  <c r="J21" i="3"/>
  <c r="K20" i="3"/>
  <c r="J20" i="3"/>
  <c r="F20" i="3"/>
  <c r="E20" i="3" s="1"/>
  <c r="K19" i="3"/>
  <c r="J19" i="3"/>
  <c r="K18" i="3"/>
  <c r="J18" i="3"/>
  <c r="K17" i="3"/>
  <c r="J17" i="3"/>
  <c r="K16" i="3"/>
  <c r="J16" i="3"/>
  <c r="K15" i="3"/>
  <c r="J15" i="3"/>
  <c r="F15" i="3"/>
  <c r="E15" i="3"/>
  <c r="M11" i="3" s="1"/>
  <c r="K14" i="3"/>
  <c r="J14" i="3"/>
  <c r="F14" i="3"/>
  <c r="E14" i="3" s="1"/>
  <c r="K13" i="3"/>
  <c r="J13" i="3"/>
  <c r="K12" i="3"/>
  <c r="J12" i="3"/>
  <c r="F12" i="3"/>
  <c r="F18" i="3" s="1"/>
  <c r="E18" i="3" s="1"/>
  <c r="K11" i="3"/>
  <c r="J11" i="3"/>
  <c r="F11" i="3"/>
  <c r="F17" i="3" s="1"/>
  <c r="E17" i="3" s="1"/>
  <c r="K10" i="3"/>
  <c r="J10" i="3"/>
  <c r="F10" i="3"/>
  <c r="E10" i="3" s="1"/>
  <c r="M13" i="3" l="1"/>
  <c r="M14" i="3"/>
  <c r="M10" i="3"/>
  <c r="N11" i="3"/>
  <c r="N10" i="3"/>
  <c r="M19" i="3"/>
  <c r="F21" i="3"/>
  <c r="E21" i="3" s="1"/>
  <c r="M15" i="3"/>
  <c r="M16" i="3"/>
  <c r="E11" i="3"/>
  <c r="E12" i="3"/>
  <c r="N18" i="3"/>
  <c r="N19" i="3"/>
  <c r="N22" i="3"/>
  <c r="M23" i="3"/>
  <c r="N23" i="3"/>
  <c r="N14" i="3" l="1"/>
  <c r="N15" i="3"/>
  <c r="E24" i="3"/>
  <c r="P11" i="3"/>
  <c r="P10" i="3"/>
  <c r="N16" i="3"/>
  <c r="E23" i="3"/>
  <c r="O11" i="3"/>
  <c r="O10" i="3"/>
  <c r="N13" i="3"/>
  <c r="K410" i="2" l="1"/>
  <c r="J410" i="2"/>
  <c r="K409" i="2"/>
  <c r="J409" i="2"/>
  <c r="K408" i="2"/>
  <c r="J408" i="2"/>
  <c r="K407" i="2"/>
  <c r="J407" i="2"/>
  <c r="K406" i="2"/>
  <c r="J406" i="2"/>
  <c r="K405" i="2"/>
  <c r="J405" i="2"/>
  <c r="K404" i="2"/>
  <c r="J404" i="2"/>
  <c r="K403" i="2"/>
  <c r="J403" i="2"/>
  <c r="K402" i="2"/>
  <c r="J402" i="2"/>
  <c r="K401" i="2"/>
  <c r="J401" i="2"/>
  <c r="K400" i="2"/>
  <c r="J400" i="2"/>
  <c r="K399" i="2"/>
  <c r="J399" i="2"/>
  <c r="K398" i="2"/>
  <c r="J398" i="2"/>
  <c r="K397" i="2"/>
  <c r="J397" i="2"/>
  <c r="K396" i="2"/>
  <c r="J396" i="2"/>
  <c r="K395" i="2"/>
  <c r="J395" i="2"/>
  <c r="K394" i="2"/>
  <c r="J394" i="2"/>
  <c r="K393" i="2"/>
  <c r="J393" i="2"/>
  <c r="K392" i="2"/>
  <c r="J392" i="2"/>
  <c r="K391" i="2"/>
  <c r="J391" i="2"/>
  <c r="K390" i="2"/>
  <c r="J390" i="2"/>
  <c r="K389" i="2"/>
  <c r="J389" i="2"/>
  <c r="K388" i="2"/>
  <c r="J388" i="2"/>
  <c r="K387" i="2"/>
  <c r="J387" i="2"/>
  <c r="K386" i="2"/>
  <c r="J386" i="2"/>
  <c r="K385" i="2"/>
  <c r="J385" i="2"/>
  <c r="K384" i="2"/>
  <c r="J384" i="2"/>
  <c r="K383" i="2"/>
  <c r="J383" i="2"/>
  <c r="K382" i="2"/>
  <c r="J382" i="2"/>
  <c r="K381" i="2"/>
  <c r="J381" i="2"/>
  <c r="K380" i="2"/>
  <c r="J380" i="2"/>
  <c r="K379" i="2"/>
  <c r="J379" i="2"/>
  <c r="K378" i="2"/>
  <c r="J378" i="2"/>
  <c r="K377" i="2"/>
  <c r="J377" i="2"/>
  <c r="K376" i="2"/>
  <c r="J376" i="2"/>
  <c r="K375" i="2"/>
  <c r="J375" i="2"/>
  <c r="K374" i="2"/>
  <c r="J374" i="2"/>
  <c r="K373" i="2"/>
  <c r="J373" i="2"/>
  <c r="K372" i="2"/>
  <c r="J372" i="2"/>
  <c r="K371" i="2"/>
  <c r="J371" i="2"/>
  <c r="K370" i="2"/>
  <c r="J370" i="2"/>
  <c r="K369" i="2"/>
  <c r="J369" i="2"/>
  <c r="K368" i="2"/>
  <c r="J368" i="2"/>
  <c r="K367" i="2"/>
  <c r="J367" i="2"/>
  <c r="K366" i="2"/>
  <c r="J366" i="2"/>
  <c r="K365" i="2"/>
  <c r="J365" i="2"/>
  <c r="K364" i="2"/>
  <c r="J364" i="2"/>
  <c r="K363" i="2"/>
  <c r="J363" i="2"/>
  <c r="K362" i="2"/>
  <c r="J362" i="2"/>
  <c r="K361" i="2"/>
  <c r="J361" i="2"/>
  <c r="K360" i="2"/>
  <c r="J360" i="2"/>
  <c r="K359" i="2"/>
  <c r="J359" i="2"/>
  <c r="K358" i="2"/>
  <c r="J358" i="2"/>
  <c r="K357" i="2"/>
  <c r="J357" i="2"/>
  <c r="K356" i="2"/>
  <c r="J356" i="2"/>
  <c r="K355" i="2"/>
  <c r="J355" i="2"/>
  <c r="K354" i="2"/>
  <c r="J354" i="2"/>
  <c r="K353" i="2"/>
  <c r="J353" i="2"/>
  <c r="K352" i="2"/>
  <c r="J352" i="2"/>
  <c r="K351" i="2"/>
  <c r="J351" i="2"/>
  <c r="K350" i="2"/>
  <c r="J350" i="2"/>
  <c r="K349" i="2"/>
  <c r="J349" i="2"/>
  <c r="K348" i="2"/>
  <c r="J348" i="2"/>
  <c r="K347" i="2"/>
  <c r="J347" i="2"/>
  <c r="K346" i="2"/>
  <c r="J346" i="2"/>
  <c r="K345" i="2"/>
  <c r="J345" i="2"/>
  <c r="K344" i="2"/>
  <c r="J344" i="2"/>
  <c r="K343" i="2"/>
  <c r="J343" i="2"/>
  <c r="K342" i="2"/>
  <c r="J342" i="2"/>
  <c r="K341" i="2"/>
  <c r="J341" i="2"/>
  <c r="K340" i="2"/>
  <c r="J340" i="2"/>
  <c r="K339" i="2"/>
  <c r="J339" i="2"/>
  <c r="K338" i="2"/>
  <c r="J338" i="2"/>
  <c r="K337" i="2"/>
  <c r="J337" i="2"/>
  <c r="K336" i="2"/>
  <c r="J336" i="2"/>
  <c r="K335" i="2"/>
  <c r="J335" i="2"/>
  <c r="K334" i="2"/>
  <c r="J334" i="2"/>
  <c r="K333" i="2"/>
  <c r="J333" i="2"/>
  <c r="K332" i="2"/>
  <c r="J332" i="2"/>
  <c r="K331" i="2"/>
  <c r="J331" i="2"/>
  <c r="K330" i="2"/>
  <c r="J330" i="2"/>
  <c r="K329" i="2"/>
  <c r="J329" i="2"/>
  <c r="K328" i="2"/>
  <c r="J328" i="2"/>
  <c r="K327" i="2"/>
  <c r="J327" i="2"/>
  <c r="K326" i="2"/>
  <c r="J326" i="2"/>
  <c r="K325" i="2"/>
  <c r="J325" i="2"/>
  <c r="K324" i="2"/>
  <c r="J324" i="2"/>
  <c r="K323" i="2"/>
  <c r="J323" i="2"/>
  <c r="K322" i="2"/>
  <c r="J322" i="2"/>
  <c r="K321" i="2"/>
  <c r="J321" i="2"/>
  <c r="K320" i="2"/>
  <c r="J320" i="2"/>
  <c r="K319" i="2"/>
  <c r="J319" i="2"/>
  <c r="K318" i="2"/>
  <c r="J318" i="2"/>
  <c r="K317" i="2"/>
  <c r="J317" i="2"/>
  <c r="K316" i="2"/>
  <c r="J316" i="2"/>
  <c r="K315" i="2"/>
  <c r="J315" i="2"/>
  <c r="K314" i="2"/>
  <c r="J314" i="2"/>
  <c r="K313" i="2"/>
  <c r="J313" i="2"/>
  <c r="K312" i="2"/>
  <c r="J312" i="2"/>
  <c r="K311" i="2"/>
  <c r="J311" i="2"/>
  <c r="K310" i="2"/>
  <c r="J310" i="2"/>
  <c r="K309" i="2"/>
  <c r="J309" i="2"/>
  <c r="K308" i="2"/>
  <c r="J308" i="2"/>
  <c r="K307" i="2"/>
  <c r="J307" i="2"/>
  <c r="K306" i="2"/>
  <c r="J306" i="2"/>
  <c r="K305" i="2"/>
  <c r="J305" i="2"/>
  <c r="K304" i="2"/>
  <c r="J304" i="2"/>
  <c r="K303" i="2"/>
  <c r="J303" i="2"/>
  <c r="K302" i="2"/>
  <c r="J302" i="2"/>
  <c r="K301" i="2"/>
  <c r="J301" i="2"/>
  <c r="K300" i="2"/>
  <c r="J300" i="2"/>
  <c r="K299" i="2"/>
  <c r="J299" i="2"/>
  <c r="K298" i="2"/>
  <c r="J298" i="2"/>
  <c r="K297" i="2"/>
  <c r="J297" i="2"/>
  <c r="K296" i="2"/>
  <c r="J296" i="2"/>
  <c r="K295" i="2"/>
  <c r="J295" i="2"/>
  <c r="K294" i="2"/>
  <c r="J294" i="2"/>
  <c r="K293" i="2"/>
  <c r="J293" i="2"/>
  <c r="K292" i="2"/>
  <c r="J292" i="2"/>
  <c r="K291" i="2"/>
  <c r="J291" i="2"/>
  <c r="K290" i="2"/>
  <c r="J290" i="2"/>
  <c r="K289" i="2"/>
  <c r="J289" i="2"/>
  <c r="K288" i="2"/>
  <c r="J288" i="2"/>
  <c r="K287" i="2"/>
  <c r="J287" i="2"/>
  <c r="K286" i="2"/>
  <c r="J286" i="2"/>
  <c r="K285" i="2"/>
  <c r="J285" i="2"/>
  <c r="K284" i="2"/>
  <c r="J284" i="2"/>
  <c r="K283" i="2"/>
  <c r="J283" i="2"/>
  <c r="K282" i="2"/>
  <c r="J282" i="2"/>
  <c r="K281" i="2"/>
  <c r="J281" i="2"/>
  <c r="K280" i="2"/>
  <c r="J280" i="2"/>
  <c r="K279" i="2"/>
  <c r="J279" i="2"/>
  <c r="K278" i="2"/>
  <c r="J278" i="2"/>
  <c r="K277" i="2"/>
  <c r="J277" i="2"/>
  <c r="K276" i="2"/>
  <c r="J276" i="2"/>
  <c r="K275" i="2"/>
  <c r="J275" i="2"/>
  <c r="K274" i="2"/>
  <c r="J274" i="2"/>
  <c r="K273" i="2"/>
  <c r="J273" i="2"/>
  <c r="K272" i="2"/>
  <c r="J272" i="2"/>
  <c r="K271" i="2"/>
  <c r="J271" i="2"/>
  <c r="K270" i="2"/>
  <c r="J270" i="2"/>
  <c r="K269" i="2"/>
  <c r="J269" i="2"/>
  <c r="K268" i="2"/>
  <c r="J268" i="2"/>
  <c r="K267" i="2"/>
  <c r="J267" i="2"/>
  <c r="K266" i="2"/>
  <c r="J266" i="2"/>
  <c r="K265" i="2"/>
  <c r="J265" i="2"/>
  <c r="K264" i="2"/>
  <c r="J264" i="2"/>
  <c r="K263" i="2"/>
  <c r="J263" i="2"/>
  <c r="K262" i="2"/>
  <c r="J262" i="2"/>
  <c r="K261" i="2"/>
  <c r="J261" i="2"/>
  <c r="K260" i="2"/>
  <c r="J260" i="2"/>
  <c r="K259" i="2"/>
  <c r="J259" i="2"/>
  <c r="K258" i="2"/>
  <c r="J258" i="2"/>
  <c r="K257" i="2"/>
  <c r="J257" i="2"/>
  <c r="K256" i="2"/>
  <c r="J256" i="2"/>
  <c r="K255" i="2"/>
  <c r="J255" i="2"/>
  <c r="K254" i="2"/>
  <c r="J254" i="2"/>
  <c r="K253" i="2"/>
  <c r="J253" i="2"/>
  <c r="K252" i="2"/>
  <c r="J252" i="2"/>
  <c r="K251" i="2"/>
  <c r="J251" i="2"/>
  <c r="K250" i="2"/>
  <c r="J250" i="2"/>
  <c r="K249" i="2"/>
  <c r="J249" i="2"/>
  <c r="K248" i="2"/>
  <c r="J248" i="2"/>
  <c r="K247" i="2"/>
  <c r="J247" i="2"/>
  <c r="K246" i="2"/>
  <c r="J246" i="2"/>
  <c r="K245" i="2"/>
  <c r="J245" i="2"/>
  <c r="K244" i="2"/>
  <c r="J244" i="2"/>
  <c r="K243" i="2"/>
  <c r="J243" i="2"/>
  <c r="K242" i="2"/>
  <c r="J242" i="2"/>
  <c r="K241" i="2"/>
  <c r="J241" i="2"/>
  <c r="K240" i="2"/>
  <c r="J240" i="2"/>
  <c r="K239" i="2"/>
  <c r="J239" i="2"/>
  <c r="K238" i="2"/>
  <c r="J238" i="2"/>
  <c r="K237" i="2"/>
  <c r="J237" i="2"/>
  <c r="K236" i="2"/>
  <c r="J236" i="2"/>
  <c r="K235" i="2"/>
  <c r="J235" i="2"/>
  <c r="K234" i="2"/>
  <c r="J234" i="2"/>
  <c r="K233" i="2"/>
  <c r="J233" i="2"/>
  <c r="K232" i="2"/>
  <c r="J232" i="2"/>
  <c r="K231" i="2"/>
  <c r="J231" i="2"/>
  <c r="K230" i="2"/>
  <c r="J230" i="2"/>
  <c r="K229" i="2"/>
  <c r="J229" i="2"/>
  <c r="K228" i="2"/>
  <c r="J228" i="2"/>
  <c r="K227" i="2"/>
  <c r="J227" i="2"/>
  <c r="K226" i="2"/>
  <c r="J226" i="2"/>
  <c r="K225" i="2"/>
  <c r="J225" i="2"/>
  <c r="K224" i="2"/>
  <c r="J224" i="2"/>
  <c r="K223" i="2"/>
  <c r="J223" i="2"/>
  <c r="K222" i="2"/>
  <c r="J222" i="2"/>
  <c r="K221" i="2"/>
  <c r="J221" i="2"/>
  <c r="K220" i="2"/>
  <c r="J220" i="2"/>
  <c r="K219" i="2"/>
  <c r="J219" i="2"/>
  <c r="K218" i="2"/>
  <c r="J218" i="2"/>
  <c r="K217" i="2"/>
  <c r="J217" i="2"/>
  <c r="K216" i="2"/>
  <c r="J216" i="2"/>
  <c r="K215" i="2"/>
  <c r="J215" i="2"/>
  <c r="K214" i="2"/>
  <c r="J214" i="2"/>
  <c r="K213" i="2"/>
  <c r="J213" i="2"/>
  <c r="K212" i="2"/>
  <c r="J212" i="2"/>
  <c r="K211" i="2"/>
  <c r="J211" i="2"/>
  <c r="K210" i="2"/>
  <c r="J210" i="2"/>
  <c r="K209" i="2"/>
  <c r="J209" i="2"/>
  <c r="K208" i="2"/>
  <c r="J208" i="2"/>
  <c r="K207" i="2"/>
  <c r="J207" i="2"/>
  <c r="K206" i="2"/>
  <c r="J206" i="2"/>
  <c r="K205" i="2"/>
  <c r="J205" i="2"/>
  <c r="K204" i="2"/>
  <c r="J204" i="2"/>
  <c r="K203" i="2"/>
  <c r="J203" i="2"/>
  <c r="K202" i="2"/>
  <c r="J202" i="2"/>
  <c r="K201" i="2"/>
  <c r="J201" i="2"/>
  <c r="K200" i="2"/>
  <c r="J200" i="2"/>
  <c r="K199" i="2"/>
  <c r="J199" i="2"/>
  <c r="K198" i="2"/>
  <c r="J198" i="2"/>
  <c r="K197" i="2"/>
  <c r="J197" i="2"/>
  <c r="K196" i="2"/>
  <c r="J196" i="2"/>
  <c r="K195" i="2"/>
  <c r="J195" i="2"/>
  <c r="K194" i="2"/>
  <c r="J194" i="2"/>
  <c r="K193" i="2"/>
  <c r="J193" i="2"/>
  <c r="K192" i="2"/>
  <c r="J192" i="2"/>
  <c r="K191" i="2"/>
  <c r="J191" i="2"/>
  <c r="K190" i="2"/>
  <c r="J190" i="2"/>
  <c r="K189" i="2"/>
  <c r="J189" i="2"/>
  <c r="K188" i="2"/>
  <c r="J188" i="2"/>
  <c r="K187" i="2"/>
  <c r="J187" i="2"/>
  <c r="K186" i="2"/>
  <c r="J186" i="2"/>
  <c r="K185" i="2"/>
  <c r="J185" i="2"/>
  <c r="K184" i="2"/>
  <c r="J184" i="2"/>
  <c r="K183" i="2"/>
  <c r="J183" i="2"/>
  <c r="K182" i="2"/>
  <c r="J182" i="2"/>
  <c r="K181" i="2"/>
  <c r="J181" i="2"/>
  <c r="K180" i="2"/>
  <c r="J180" i="2"/>
  <c r="K179" i="2"/>
  <c r="J179" i="2"/>
  <c r="K178" i="2"/>
  <c r="J178" i="2"/>
  <c r="K177" i="2"/>
  <c r="J177" i="2"/>
  <c r="K176" i="2"/>
  <c r="J176" i="2"/>
  <c r="K175" i="2"/>
  <c r="J175" i="2"/>
  <c r="K174" i="2"/>
  <c r="J174" i="2"/>
  <c r="K173" i="2"/>
  <c r="J173" i="2"/>
  <c r="K172" i="2"/>
  <c r="J172" i="2"/>
  <c r="K171" i="2"/>
  <c r="J171" i="2"/>
  <c r="K170" i="2"/>
  <c r="J170" i="2"/>
  <c r="K169" i="2"/>
  <c r="J169" i="2"/>
  <c r="K168" i="2"/>
  <c r="J168" i="2"/>
  <c r="K167" i="2"/>
  <c r="J167" i="2"/>
  <c r="K166" i="2"/>
  <c r="J166" i="2"/>
  <c r="K165" i="2"/>
  <c r="J165" i="2"/>
  <c r="K164" i="2"/>
  <c r="J164" i="2"/>
  <c r="K163" i="2"/>
  <c r="J163" i="2"/>
  <c r="K162" i="2"/>
  <c r="J162" i="2"/>
  <c r="K161" i="2"/>
  <c r="J161" i="2"/>
  <c r="K160" i="2"/>
  <c r="J160" i="2"/>
  <c r="K159" i="2"/>
  <c r="J159" i="2"/>
  <c r="K158" i="2"/>
  <c r="J158" i="2"/>
  <c r="K157" i="2"/>
  <c r="J157" i="2"/>
  <c r="K156" i="2"/>
  <c r="J156" i="2"/>
  <c r="K155" i="2"/>
  <c r="J155" i="2"/>
  <c r="K154" i="2"/>
  <c r="J154" i="2"/>
  <c r="K153" i="2"/>
  <c r="J153" i="2"/>
  <c r="K152" i="2"/>
  <c r="J152" i="2"/>
  <c r="K151" i="2"/>
  <c r="J151" i="2"/>
  <c r="K150" i="2"/>
  <c r="J150" i="2"/>
  <c r="K149" i="2"/>
  <c r="J149" i="2"/>
  <c r="K148" i="2"/>
  <c r="J148" i="2"/>
  <c r="K147" i="2"/>
  <c r="J147" i="2"/>
  <c r="K146" i="2"/>
  <c r="J146" i="2"/>
  <c r="K145" i="2"/>
  <c r="J145" i="2"/>
  <c r="K144" i="2"/>
  <c r="J144" i="2"/>
  <c r="K143" i="2"/>
  <c r="J143" i="2"/>
  <c r="K142" i="2"/>
  <c r="J142" i="2"/>
  <c r="K141" i="2"/>
  <c r="J141" i="2"/>
  <c r="K140" i="2"/>
  <c r="J140" i="2"/>
  <c r="K139" i="2"/>
  <c r="J139" i="2"/>
  <c r="K138" i="2"/>
  <c r="J138" i="2"/>
  <c r="K137" i="2"/>
  <c r="J137" i="2"/>
  <c r="K136" i="2"/>
  <c r="J136" i="2"/>
  <c r="K135" i="2"/>
  <c r="J135" i="2"/>
  <c r="K134" i="2"/>
  <c r="J134" i="2"/>
  <c r="K133" i="2"/>
  <c r="J133" i="2"/>
  <c r="K132" i="2"/>
  <c r="J132" i="2"/>
  <c r="K131" i="2"/>
  <c r="J131" i="2"/>
  <c r="K130" i="2"/>
  <c r="J130" i="2"/>
  <c r="K129" i="2"/>
  <c r="J129" i="2"/>
  <c r="K128" i="2"/>
  <c r="J128" i="2"/>
  <c r="K127" i="2"/>
  <c r="J127" i="2"/>
  <c r="K126" i="2"/>
  <c r="J126" i="2"/>
  <c r="K125" i="2"/>
  <c r="J125" i="2"/>
  <c r="K124" i="2"/>
  <c r="J124" i="2"/>
  <c r="K123" i="2"/>
  <c r="J123" i="2"/>
  <c r="K122" i="2"/>
  <c r="J122" i="2"/>
  <c r="K121" i="2"/>
  <c r="J121" i="2"/>
  <c r="K120" i="2"/>
  <c r="J120" i="2"/>
  <c r="K119" i="2"/>
  <c r="J119" i="2"/>
  <c r="K118" i="2"/>
  <c r="J118" i="2"/>
  <c r="K117" i="2"/>
  <c r="J117" i="2"/>
  <c r="K116" i="2"/>
  <c r="J116" i="2"/>
  <c r="K115" i="2"/>
  <c r="J115" i="2"/>
  <c r="K114" i="2"/>
  <c r="J114" i="2"/>
  <c r="K113" i="2"/>
  <c r="J113" i="2"/>
  <c r="K112" i="2"/>
  <c r="J112" i="2"/>
  <c r="K111" i="2"/>
  <c r="J111" i="2"/>
  <c r="K110" i="2"/>
  <c r="J110" i="2"/>
  <c r="K109" i="2"/>
  <c r="J109" i="2"/>
  <c r="K108" i="2"/>
  <c r="J108" i="2"/>
  <c r="K107" i="2"/>
  <c r="J107" i="2"/>
  <c r="K106" i="2"/>
  <c r="J106" i="2"/>
  <c r="K105" i="2"/>
  <c r="J105" i="2"/>
  <c r="K104" i="2"/>
  <c r="J104" i="2"/>
  <c r="K103" i="2"/>
  <c r="J103" i="2"/>
  <c r="K102" i="2"/>
  <c r="J102" i="2"/>
  <c r="K101" i="2"/>
  <c r="J101" i="2"/>
  <c r="K100" i="2"/>
  <c r="J100" i="2"/>
  <c r="K99" i="2"/>
  <c r="J99" i="2"/>
  <c r="K98" i="2"/>
  <c r="J98" i="2"/>
  <c r="K97" i="2"/>
  <c r="J97" i="2"/>
  <c r="K96" i="2"/>
  <c r="J96" i="2"/>
  <c r="K95" i="2"/>
  <c r="J95" i="2"/>
  <c r="K94" i="2"/>
  <c r="J94" i="2"/>
  <c r="K93" i="2"/>
  <c r="J93" i="2"/>
  <c r="K92" i="2"/>
  <c r="J92" i="2"/>
  <c r="K91" i="2"/>
  <c r="J91" i="2"/>
  <c r="K90" i="2"/>
  <c r="J90" i="2"/>
  <c r="K89" i="2"/>
  <c r="J89" i="2"/>
  <c r="M24" i="2" s="1"/>
  <c r="K88" i="2"/>
  <c r="J88" i="2"/>
  <c r="K87" i="2"/>
  <c r="J87" i="2"/>
  <c r="K86" i="2"/>
  <c r="J86" i="2"/>
  <c r="K85" i="2"/>
  <c r="J85" i="2"/>
  <c r="K84" i="2"/>
  <c r="J84" i="2"/>
  <c r="K83" i="2"/>
  <c r="J83" i="2"/>
  <c r="K82" i="2"/>
  <c r="J82" i="2"/>
  <c r="K81" i="2"/>
  <c r="J81" i="2"/>
  <c r="K80" i="2"/>
  <c r="J80" i="2"/>
  <c r="K79" i="2"/>
  <c r="J79" i="2"/>
  <c r="K78" i="2"/>
  <c r="J78" i="2"/>
  <c r="K77" i="2"/>
  <c r="J77" i="2"/>
  <c r="K76" i="2"/>
  <c r="J76" i="2"/>
  <c r="K75" i="2"/>
  <c r="J75" i="2"/>
  <c r="K74" i="2"/>
  <c r="J74" i="2"/>
  <c r="K73" i="2"/>
  <c r="J73" i="2"/>
  <c r="K72" i="2"/>
  <c r="J72" i="2"/>
  <c r="K71" i="2"/>
  <c r="J71" i="2"/>
  <c r="K70" i="2"/>
  <c r="J70" i="2"/>
  <c r="K69" i="2"/>
  <c r="J69" i="2"/>
  <c r="K68" i="2"/>
  <c r="J68" i="2"/>
  <c r="K67" i="2"/>
  <c r="J67" i="2"/>
  <c r="K66" i="2"/>
  <c r="J66" i="2"/>
  <c r="K65" i="2"/>
  <c r="J65" i="2"/>
  <c r="K64" i="2"/>
  <c r="J64" i="2"/>
  <c r="K63" i="2"/>
  <c r="J63" i="2"/>
  <c r="K62" i="2"/>
  <c r="J62" i="2"/>
  <c r="K61" i="2"/>
  <c r="J61" i="2"/>
  <c r="K60" i="2"/>
  <c r="J60" i="2"/>
  <c r="K59" i="2"/>
  <c r="J59" i="2"/>
  <c r="K58" i="2"/>
  <c r="J58" i="2"/>
  <c r="K57" i="2"/>
  <c r="J57" i="2"/>
  <c r="K56" i="2"/>
  <c r="J56" i="2"/>
  <c r="K55" i="2"/>
  <c r="J55" i="2"/>
  <c r="K54" i="2"/>
  <c r="J54" i="2"/>
  <c r="K53" i="2"/>
  <c r="J53" i="2"/>
  <c r="K52" i="2"/>
  <c r="J52" i="2"/>
  <c r="K51" i="2"/>
  <c r="J51" i="2"/>
  <c r="K50" i="2"/>
  <c r="J50" i="2"/>
  <c r="K49" i="2"/>
  <c r="J49" i="2"/>
  <c r="K48" i="2"/>
  <c r="J48" i="2"/>
  <c r="K47" i="2"/>
  <c r="J47" i="2"/>
  <c r="K46" i="2"/>
  <c r="J46" i="2"/>
  <c r="K45" i="2"/>
  <c r="J45" i="2"/>
  <c r="K44" i="2"/>
  <c r="J44" i="2"/>
  <c r="K43" i="2"/>
  <c r="J43" i="2"/>
  <c r="K42" i="2"/>
  <c r="J42" i="2"/>
  <c r="K41" i="2"/>
  <c r="J41" i="2"/>
  <c r="K40" i="2"/>
  <c r="J40" i="2"/>
  <c r="K39" i="2"/>
  <c r="J39" i="2"/>
  <c r="K38" i="2"/>
  <c r="J38" i="2"/>
  <c r="K37" i="2"/>
  <c r="J37" i="2"/>
  <c r="K36" i="2"/>
  <c r="J36" i="2"/>
  <c r="K35" i="2"/>
  <c r="J35" i="2"/>
  <c r="K34" i="2"/>
  <c r="J34" i="2"/>
  <c r="K33" i="2"/>
  <c r="J33" i="2"/>
  <c r="K32" i="2"/>
  <c r="J32" i="2"/>
  <c r="K31" i="2"/>
  <c r="J31" i="2"/>
  <c r="K30" i="2"/>
  <c r="J30" i="2"/>
  <c r="K29" i="2"/>
  <c r="J29" i="2"/>
  <c r="K28" i="2"/>
  <c r="J28" i="2"/>
  <c r="K27" i="2"/>
  <c r="J27" i="2"/>
  <c r="M20" i="2" s="1"/>
  <c r="G27" i="2"/>
  <c r="E27" i="2"/>
  <c r="K26" i="2"/>
  <c r="J26" i="2"/>
  <c r="G26" i="2"/>
  <c r="E26" i="2"/>
  <c r="K25" i="2"/>
  <c r="J25" i="2"/>
  <c r="K24" i="2"/>
  <c r="J24" i="2"/>
  <c r="K23" i="2"/>
  <c r="J23" i="2"/>
  <c r="K22" i="2"/>
  <c r="J22" i="2"/>
  <c r="K21" i="2"/>
  <c r="J21" i="2"/>
  <c r="K20" i="2"/>
  <c r="J20" i="2"/>
  <c r="F20" i="2"/>
  <c r="E20" i="2" s="1"/>
  <c r="K19" i="2"/>
  <c r="J19" i="2"/>
  <c r="K18" i="2"/>
  <c r="J18" i="2"/>
  <c r="K17" i="2"/>
  <c r="J17" i="2"/>
  <c r="K16" i="2"/>
  <c r="J16" i="2"/>
  <c r="K15" i="2"/>
  <c r="J15" i="2"/>
  <c r="F15" i="2"/>
  <c r="E15" i="2"/>
  <c r="M16" i="2" s="1"/>
  <c r="K14" i="2"/>
  <c r="J14" i="2"/>
  <c r="F14" i="2"/>
  <c r="E14" i="2" s="1"/>
  <c r="K13" i="2"/>
  <c r="J13" i="2"/>
  <c r="K12" i="2"/>
  <c r="J12" i="2"/>
  <c r="F12" i="2"/>
  <c r="F18" i="2" s="1"/>
  <c r="E18" i="2" s="1"/>
  <c r="K11" i="2"/>
  <c r="J11" i="2"/>
  <c r="F11" i="2"/>
  <c r="F17" i="2" s="1"/>
  <c r="E17" i="2" s="1"/>
  <c r="K10" i="2"/>
  <c r="J10" i="2"/>
  <c r="F10" i="2"/>
  <c r="E10" i="2" s="1"/>
  <c r="K410" i="1"/>
  <c r="J410" i="1"/>
  <c r="K409" i="1"/>
  <c r="J409" i="1"/>
  <c r="K408" i="1"/>
  <c r="J408" i="1"/>
  <c r="K407" i="1"/>
  <c r="J407" i="1"/>
  <c r="K406" i="1"/>
  <c r="J406" i="1"/>
  <c r="K405" i="1"/>
  <c r="J405" i="1"/>
  <c r="K404" i="1"/>
  <c r="J404" i="1"/>
  <c r="K403" i="1"/>
  <c r="J403" i="1"/>
  <c r="K402" i="1"/>
  <c r="J402" i="1"/>
  <c r="K401" i="1"/>
  <c r="J401" i="1"/>
  <c r="K400" i="1"/>
  <c r="J400" i="1"/>
  <c r="K399" i="1"/>
  <c r="J399" i="1"/>
  <c r="K398" i="1"/>
  <c r="J398" i="1"/>
  <c r="K397" i="1"/>
  <c r="J397" i="1"/>
  <c r="K396" i="1"/>
  <c r="J396" i="1"/>
  <c r="K395" i="1"/>
  <c r="J395" i="1"/>
  <c r="K394" i="1"/>
  <c r="J394" i="1"/>
  <c r="K393" i="1"/>
  <c r="J393" i="1"/>
  <c r="K392" i="1"/>
  <c r="J392" i="1"/>
  <c r="K391" i="1"/>
  <c r="J391" i="1"/>
  <c r="K390" i="1"/>
  <c r="J390" i="1"/>
  <c r="K389" i="1"/>
  <c r="J389" i="1"/>
  <c r="K388" i="1"/>
  <c r="J388" i="1"/>
  <c r="K387" i="1"/>
  <c r="J387" i="1"/>
  <c r="K386" i="1"/>
  <c r="J386" i="1"/>
  <c r="K385" i="1"/>
  <c r="J385" i="1"/>
  <c r="K384" i="1"/>
  <c r="J384" i="1"/>
  <c r="K383" i="1"/>
  <c r="J383" i="1"/>
  <c r="K382" i="1"/>
  <c r="J382" i="1"/>
  <c r="K381" i="1"/>
  <c r="J381" i="1"/>
  <c r="K380" i="1"/>
  <c r="J380" i="1"/>
  <c r="K379" i="1"/>
  <c r="J379" i="1"/>
  <c r="K378" i="1"/>
  <c r="J378" i="1"/>
  <c r="K377" i="1"/>
  <c r="J377" i="1"/>
  <c r="K376" i="1"/>
  <c r="J376" i="1"/>
  <c r="K375" i="1"/>
  <c r="J375" i="1"/>
  <c r="K374" i="1"/>
  <c r="J374" i="1"/>
  <c r="K373" i="1"/>
  <c r="J373" i="1"/>
  <c r="K372" i="1"/>
  <c r="J372" i="1"/>
  <c r="K371" i="1"/>
  <c r="J371" i="1"/>
  <c r="K370" i="1"/>
  <c r="J370" i="1"/>
  <c r="K369" i="1"/>
  <c r="J369" i="1"/>
  <c r="K368" i="1"/>
  <c r="J368" i="1"/>
  <c r="K367" i="1"/>
  <c r="J367" i="1"/>
  <c r="K366" i="1"/>
  <c r="J366" i="1"/>
  <c r="K365" i="1"/>
  <c r="J365" i="1"/>
  <c r="K364" i="1"/>
  <c r="J364" i="1"/>
  <c r="K363" i="1"/>
  <c r="J363" i="1"/>
  <c r="K362" i="1"/>
  <c r="J362" i="1"/>
  <c r="K361" i="1"/>
  <c r="J361" i="1"/>
  <c r="K360" i="1"/>
  <c r="J360" i="1"/>
  <c r="K359" i="1"/>
  <c r="J359" i="1"/>
  <c r="K358" i="1"/>
  <c r="J358" i="1"/>
  <c r="K357" i="1"/>
  <c r="J357" i="1"/>
  <c r="K356" i="1"/>
  <c r="J356" i="1"/>
  <c r="K355" i="1"/>
  <c r="J355" i="1"/>
  <c r="K354" i="1"/>
  <c r="J354" i="1"/>
  <c r="K353" i="1"/>
  <c r="J353" i="1"/>
  <c r="K352" i="1"/>
  <c r="J352" i="1"/>
  <c r="K351" i="1"/>
  <c r="J351" i="1"/>
  <c r="K350" i="1"/>
  <c r="J350" i="1"/>
  <c r="K349" i="1"/>
  <c r="J349" i="1"/>
  <c r="K348" i="1"/>
  <c r="J348" i="1"/>
  <c r="K347" i="1"/>
  <c r="J347" i="1"/>
  <c r="K346" i="1"/>
  <c r="J346" i="1"/>
  <c r="K345" i="1"/>
  <c r="J345" i="1"/>
  <c r="K344" i="1"/>
  <c r="J344" i="1"/>
  <c r="K343" i="1"/>
  <c r="J343" i="1"/>
  <c r="K342" i="1"/>
  <c r="J342" i="1"/>
  <c r="K341" i="1"/>
  <c r="J341" i="1"/>
  <c r="K340" i="1"/>
  <c r="J340" i="1"/>
  <c r="K339" i="1"/>
  <c r="J339" i="1"/>
  <c r="K338" i="1"/>
  <c r="J338" i="1"/>
  <c r="K337" i="1"/>
  <c r="J337" i="1"/>
  <c r="K336" i="1"/>
  <c r="J336" i="1"/>
  <c r="K335" i="1"/>
  <c r="J335" i="1"/>
  <c r="K334" i="1"/>
  <c r="J334" i="1"/>
  <c r="K333" i="1"/>
  <c r="J333" i="1"/>
  <c r="K332" i="1"/>
  <c r="J332" i="1"/>
  <c r="K331" i="1"/>
  <c r="J331" i="1"/>
  <c r="K330" i="1"/>
  <c r="J330" i="1"/>
  <c r="K329" i="1"/>
  <c r="J329" i="1"/>
  <c r="K328" i="1"/>
  <c r="J328" i="1"/>
  <c r="K327" i="1"/>
  <c r="J327" i="1"/>
  <c r="K326" i="1"/>
  <c r="J326" i="1"/>
  <c r="K325" i="1"/>
  <c r="J325" i="1"/>
  <c r="K324" i="1"/>
  <c r="J324" i="1"/>
  <c r="K323" i="1"/>
  <c r="J323" i="1"/>
  <c r="K322" i="1"/>
  <c r="J322" i="1"/>
  <c r="K321" i="1"/>
  <c r="J321" i="1"/>
  <c r="K320" i="1"/>
  <c r="J320" i="1"/>
  <c r="K319" i="1"/>
  <c r="J319" i="1"/>
  <c r="K318" i="1"/>
  <c r="J318" i="1"/>
  <c r="K317" i="1"/>
  <c r="J317" i="1"/>
  <c r="K316" i="1"/>
  <c r="J316" i="1"/>
  <c r="K315" i="1"/>
  <c r="J315" i="1"/>
  <c r="K314" i="1"/>
  <c r="J314" i="1"/>
  <c r="K313" i="1"/>
  <c r="J313" i="1"/>
  <c r="K312" i="1"/>
  <c r="J312" i="1"/>
  <c r="K311" i="1"/>
  <c r="J311" i="1"/>
  <c r="K310" i="1"/>
  <c r="J310" i="1"/>
  <c r="K309" i="1"/>
  <c r="J309" i="1"/>
  <c r="K308" i="1"/>
  <c r="J308" i="1"/>
  <c r="K307" i="1"/>
  <c r="J307" i="1"/>
  <c r="K306" i="1"/>
  <c r="J306" i="1"/>
  <c r="K305" i="1"/>
  <c r="J305" i="1"/>
  <c r="K304" i="1"/>
  <c r="J304" i="1"/>
  <c r="K303" i="1"/>
  <c r="J303" i="1"/>
  <c r="K302" i="1"/>
  <c r="J302" i="1"/>
  <c r="K301" i="1"/>
  <c r="J301" i="1"/>
  <c r="K300" i="1"/>
  <c r="J300" i="1"/>
  <c r="K299" i="1"/>
  <c r="J299" i="1"/>
  <c r="K298" i="1"/>
  <c r="J298" i="1"/>
  <c r="K297" i="1"/>
  <c r="J297" i="1"/>
  <c r="K296" i="1"/>
  <c r="J296" i="1"/>
  <c r="K295" i="1"/>
  <c r="J295" i="1"/>
  <c r="K294" i="1"/>
  <c r="J294" i="1"/>
  <c r="K293" i="1"/>
  <c r="J293" i="1"/>
  <c r="K292" i="1"/>
  <c r="J292" i="1"/>
  <c r="K291" i="1"/>
  <c r="J291" i="1"/>
  <c r="K290" i="1"/>
  <c r="J290" i="1"/>
  <c r="K289" i="1"/>
  <c r="J289" i="1"/>
  <c r="K288" i="1"/>
  <c r="J288" i="1"/>
  <c r="K287" i="1"/>
  <c r="J287" i="1"/>
  <c r="K286" i="1"/>
  <c r="J286" i="1"/>
  <c r="K285" i="1"/>
  <c r="J285" i="1"/>
  <c r="K284" i="1"/>
  <c r="J284" i="1"/>
  <c r="K283" i="1"/>
  <c r="J283" i="1"/>
  <c r="K282" i="1"/>
  <c r="J282" i="1"/>
  <c r="K281" i="1"/>
  <c r="J281" i="1"/>
  <c r="K280" i="1"/>
  <c r="J280" i="1"/>
  <c r="K279" i="1"/>
  <c r="J279" i="1"/>
  <c r="K278" i="1"/>
  <c r="J278" i="1"/>
  <c r="K277" i="1"/>
  <c r="J277" i="1"/>
  <c r="K276" i="1"/>
  <c r="J276" i="1"/>
  <c r="K275" i="1"/>
  <c r="J275" i="1"/>
  <c r="K274" i="1"/>
  <c r="J274" i="1"/>
  <c r="K273" i="1"/>
  <c r="J273" i="1"/>
  <c r="K272" i="1"/>
  <c r="J272" i="1"/>
  <c r="K271" i="1"/>
  <c r="J271" i="1"/>
  <c r="K270" i="1"/>
  <c r="J270" i="1"/>
  <c r="K269" i="1"/>
  <c r="J269" i="1"/>
  <c r="K268" i="1"/>
  <c r="J268" i="1"/>
  <c r="K267" i="1"/>
  <c r="J267" i="1"/>
  <c r="K266" i="1"/>
  <c r="J266" i="1"/>
  <c r="K265" i="1"/>
  <c r="J265" i="1"/>
  <c r="K264" i="1"/>
  <c r="J264" i="1"/>
  <c r="K263" i="1"/>
  <c r="J263" i="1"/>
  <c r="K262" i="1"/>
  <c r="J262" i="1"/>
  <c r="K261" i="1"/>
  <c r="J261" i="1"/>
  <c r="K260" i="1"/>
  <c r="J260" i="1"/>
  <c r="K259" i="1"/>
  <c r="J259" i="1"/>
  <c r="K258" i="1"/>
  <c r="J258" i="1"/>
  <c r="K257" i="1"/>
  <c r="J257" i="1"/>
  <c r="K256" i="1"/>
  <c r="J256" i="1"/>
  <c r="K255" i="1"/>
  <c r="J255" i="1"/>
  <c r="K254" i="1"/>
  <c r="J254" i="1"/>
  <c r="K253" i="1"/>
  <c r="J253" i="1"/>
  <c r="K252" i="1"/>
  <c r="J252" i="1"/>
  <c r="K251" i="1"/>
  <c r="J251" i="1"/>
  <c r="K250" i="1"/>
  <c r="J250" i="1"/>
  <c r="K249" i="1"/>
  <c r="J249" i="1"/>
  <c r="K248" i="1"/>
  <c r="J248" i="1"/>
  <c r="K247" i="1"/>
  <c r="J247" i="1"/>
  <c r="K246" i="1"/>
  <c r="J246" i="1"/>
  <c r="K245" i="1"/>
  <c r="J245" i="1"/>
  <c r="K244" i="1"/>
  <c r="J244" i="1"/>
  <c r="K243" i="1"/>
  <c r="J243" i="1"/>
  <c r="K242" i="1"/>
  <c r="J242" i="1"/>
  <c r="K241" i="1"/>
  <c r="J241" i="1"/>
  <c r="K240" i="1"/>
  <c r="J240" i="1"/>
  <c r="K239" i="1"/>
  <c r="J239" i="1"/>
  <c r="K238" i="1"/>
  <c r="J238" i="1"/>
  <c r="K237" i="1"/>
  <c r="J237" i="1"/>
  <c r="K236" i="1"/>
  <c r="J236" i="1"/>
  <c r="K235" i="1"/>
  <c r="J235" i="1"/>
  <c r="K234" i="1"/>
  <c r="J234" i="1"/>
  <c r="K233" i="1"/>
  <c r="J233" i="1"/>
  <c r="K232" i="1"/>
  <c r="J232" i="1"/>
  <c r="K231" i="1"/>
  <c r="J231" i="1"/>
  <c r="K230" i="1"/>
  <c r="J230" i="1"/>
  <c r="K229" i="1"/>
  <c r="J229" i="1"/>
  <c r="K228" i="1"/>
  <c r="J228" i="1"/>
  <c r="K227" i="1"/>
  <c r="J227" i="1"/>
  <c r="K226" i="1"/>
  <c r="J226" i="1"/>
  <c r="K225" i="1"/>
  <c r="J225" i="1"/>
  <c r="K224" i="1"/>
  <c r="J224" i="1"/>
  <c r="K223" i="1"/>
  <c r="J223" i="1"/>
  <c r="K222" i="1"/>
  <c r="J222" i="1"/>
  <c r="K221" i="1"/>
  <c r="J221" i="1"/>
  <c r="K220" i="1"/>
  <c r="J220" i="1"/>
  <c r="K219" i="1"/>
  <c r="J219" i="1"/>
  <c r="K218" i="1"/>
  <c r="J218" i="1"/>
  <c r="K217" i="1"/>
  <c r="J217" i="1"/>
  <c r="K216" i="1"/>
  <c r="J216" i="1"/>
  <c r="K215" i="1"/>
  <c r="J215" i="1"/>
  <c r="K214" i="1"/>
  <c r="J214" i="1"/>
  <c r="K213" i="1"/>
  <c r="J213" i="1"/>
  <c r="K212" i="1"/>
  <c r="J212" i="1"/>
  <c r="K211" i="1"/>
  <c r="J211" i="1"/>
  <c r="K210" i="1"/>
  <c r="J210" i="1"/>
  <c r="K209" i="1"/>
  <c r="J209" i="1"/>
  <c r="K208" i="1"/>
  <c r="J208" i="1"/>
  <c r="K207" i="1"/>
  <c r="J207" i="1"/>
  <c r="K206" i="1"/>
  <c r="J206" i="1"/>
  <c r="K205" i="1"/>
  <c r="J205" i="1"/>
  <c r="K204" i="1"/>
  <c r="J204" i="1"/>
  <c r="K203" i="1"/>
  <c r="J203" i="1"/>
  <c r="K202" i="1"/>
  <c r="J202" i="1"/>
  <c r="K201" i="1"/>
  <c r="J201" i="1"/>
  <c r="K200" i="1"/>
  <c r="J200" i="1"/>
  <c r="K199" i="1"/>
  <c r="J199" i="1"/>
  <c r="K198" i="1"/>
  <c r="J198" i="1"/>
  <c r="K197" i="1"/>
  <c r="J197" i="1"/>
  <c r="K196" i="1"/>
  <c r="J196" i="1"/>
  <c r="K195" i="1"/>
  <c r="J195" i="1"/>
  <c r="K194" i="1"/>
  <c r="J194" i="1"/>
  <c r="K193" i="1"/>
  <c r="J193" i="1"/>
  <c r="K192" i="1"/>
  <c r="J192" i="1"/>
  <c r="K191" i="1"/>
  <c r="J191" i="1"/>
  <c r="K190" i="1"/>
  <c r="J190" i="1"/>
  <c r="K189" i="1"/>
  <c r="J189" i="1"/>
  <c r="K188" i="1"/>
  <c r="J188" i="1"/>
  <c r="K187" i="1"/>
  <c r="J187" i="1"/>
  <c r="K186" i="1"/>
  <c r="J186" i="1"/>
  <c r="K185" i="1"/>
  <c r="J185" i="1"/>
  <c r="K184" i="1"/>
  <c r="J184" i="1"/>
  <c r="K183" i="1"/>
  <c r="J183" i="1"/>
  <c r="K182" i="1"/>
  <c r="J182" i="1"/>
  <c r="K181" i="1"/>
  <c r="J181" i="1"/>
  <c r="K180" i="1"/>
  <c r="J180" i="1"/>
  <c r="K179" i="1"/>
  <c r="J179" i="1"/>
  <c r="K178" i="1"/>
  <c r="J178" i="1"/>
  <c r="K177" i="1"/>
  <c r="J177" i="1"/>
  <c r="K176" i="1"/>
  <c r="J176" i="1"/>
  <c r="K175" i="1"/>
  <c r="J175" i="1"/>
  <c r="K174" i="1"/>
  <c r="J174" i="1"/>
  <c r="K173" i="1"/>
  <c r="J173" i="1"/>
  <c r="K172" i="1"/>
  <c r="J172" i="1"/>
  <c r="K171" i="1"/>
  <c r="J171" i="1"/>
  <c r="K170" i="1"/>
  <c r="J170" i="1"/>
  <c r="K169" i="1"/>
  <c r="J169" i="1"/>
  <c r="K168" i="1"/>
  <c r="J168" i="1"/>
  <c r="K167" i="1"/>
  <c r="J167" i="1"/>
  <c r="K166" i="1"/>
  <c r="J166" i="1"/>
  <c r="K165" i="1"/>
  <c r="J165" i="1"/>
  <c r="K164" i="1"/>
  <c r="J164" i="1"/>
  <c r="K163" i="1"/>
  <c r="J163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K143" i="1"/>
  <c r="J143" i="1"/>
  <c r="K142" i="1"/>
  <c r="J142" i="1"/>
  <c r="K141" i="1"/>
  <c r="J141" i="1"/>
  <c r="K140" i="1"/>
  <c r="J140" i="1"/>
  <c r="K139" i="1"/>
  <c r="J139" i="1"/>
  <c r="K138" i="1"/>
  <c r="J138" i="1"/>
  <c r="K137" i="1"/>
  <c r="J137" i="1"/>
  <c r="K136" i="1"/>
  <c r="J136" i="1"/>
  <c r="K135" i="1"/>
  <c r="J135" i="1"/>
  <c r="K134" i="1"/>
  <c r="J134" i="1"/>
  <c r="K133" i="1"/>
  <c r="J133" i="1"/>
  <c r="K132" i="1"/>
  <c r="J132" i="1"/>
  <c r="K131" i="1"/>
  <c r="J131" i="1"/>
  <c r="K130" i="1"/>
  <c r="J130" i="1"/>
  <c r="K129" i="1"/>
  <c r="J129" i="1"/>
  <c r="K128" i="1"/>
  <c r="J128" i="1"/>
  <c r="K127" i="1"/>
  <c r="J127" i="1"/>
  <c r="K126" i="1"/>
  <c r="J126" i="1"/>
  <c r="K125" i="1"/>
  <c r="J125" i="1"/>
  <c r="K124" i="1"/>
  <c r="J124" i="1"/>
  <c r="K123" i="1"/>
  <c r="J123" i="1"/>
  <c r="K122" i="1"/>
  <c r="J122" i="1"/>
  <c r="K121" i="1"/>
  <c r="J121" i="1"/>
  <c r="K120" i="1"/>
  <c r="J120" i="1"/>
  <c r="K119" i="1"/>
  <c r="J119" i="1"/>
  <c r="K118" i="1"/>
  <c r="J118" i="1"/>
  <c r="K117" i="1"/>
  <c r="J117" i="1"/>
  <c r="K116" i="1"/>
  <c r="J116" i="1"/>
  <c r="K115" i="1"/>
  <c r="J115" i="1"/>
  <c r="K114" i="1"/>
  <c r="J114" i="1"/>
  <c r="K113" i="1"/>
  <c r="J113" i="1"/>
  <c r="K112" i="1"/>
  <c r="J112" i="1"/>
  <c r="K111" i="1"/>
  <c r="J111" i="1"/>
  <c r="K110" i="1"/>
  <c r="J110" i="1"/>
  <c r="K109" i="1"/>
  <c r="J109" i="1"/>
  <c r="K108" i="1"/>
  <c r="J108" i="1"/>
  <c r="K107" i="1"/>
  <c r="J107" i="1"/>
  <c r="K106" i="1"/>
  <c r="J106" i="1"/>
  <c r="K105" i="1"/>
  <c r="J105" i="1"/>
  <c r="K104" i="1"/>
  <c r="J104" i="1"/>
  <c r="K103" i="1"/>
  <c r="J103" i="1"/>
  <c r="K102" i="1"/>
  <c r="J102" i="1"/>
  <c r="K101" i="1"/>
  <c r="J101" i="1"/>
  <c r="K100" i="1"/>
  <c r="J100" i="1"/>
  <c r="K99" i="1"/>
  <c r="J99" i="1"/>
  <c r="K98" i="1"/>
  <c r="J98" i="1"/>
  <c r="K97" i="1"/>
  <c r="J97" i="1"/>
  <c r="K96" i="1"/>
  <c r="J96" i="1"/>
  <c r="K95" i="1"/>
  <c r="J95" i="1"/>
  <c r="K94" i="1"/>
  <c r="J94" i="1"/>
  <c r="K93" i="1"/>
  <c r="J93" i="1"/>
  <c r="K92" i="1"/>
  <c r="J92" i="1"/>
  <c r="K91" i="1"/>
  <c r="J91" i="1"/>
  <c r="K90" i="1"/>
  <c r="J90" i="1"/>
  <c r="K89" i="1"/>
  <c r="J89" i="1"/>
  <c r="M24" i="1" s="1"/>
  <c r="K88" i="1"/>
  <c r="J88" i="1"/>
  <c r="K87" i="1"/>
  <c r="J87" i="1"/>
  <c r="K86" i="1"/>
  <c r="J86" i="1"/>
  <c r="K85" i="1"/>
  <c r="J85" i="1"/>
  <c r="K84" i="1"/>
  <c r="J84" i="1"/>
  <c r="K83" i="1"/>
  <c r="J83" i="1"/>
  <c r="K82" i="1"/>
  <c r="J82" i="1"/>
  <c r="K81" i="1"/>
  <c r="J81" i="1"/>
  <c r="K80" i="1"/>
  <c r="J80" i="1"/>
  <c r="K79" i="1"/>
  <c r="J79" i="1"/>
  <c r="K78" i="1"/>
  <c r="J78" i="1"/>
  <c r="K77" i="1"/>
  <c r="J77" i="1"/>
  <c r="K76" i="1"/>
  <c r="J76" i="1"/>
  <c r="K75" i="1"/>
  <c r="J75" i="1"/>
  <c r="K74" i="1"/>
  <c r="J74" i="1"/>
  <c r="K73" i="1"/>
  <c r="J73" i="1"/>
  <c r="K72" i="1"/>
  <c r="J72" i="1"/>
  <c r="K71" i="1"/>
  <c r="J71" i="1"/>
  <c r="K70" i="1"/>
  <c r="J70" i="1"/>
  <c r="K69" i="1"/>
  <c r="J69" i="1"/>
  <c r="K68" i="1"/>
  <c r="J68" i="1"/>
  <c r="K67" i="1"/>
  <c r="J67" i="1"/>
  <c r="K66" i="1"/>
  <c r="J66" i="1"/>
  <c r="K65" i="1"/>
  <c r="J65" i="1"/>
  <c r="K64" i="1"/>
  <c r="J64" i="1"/>
  <c r="K63" i="1"/>
  <c r="J63" i="1"/>
  <c r="K62" i="1"/>
  <c r="J62" i="1"/>
  <c r="K61" i="1"/>
  <c r="J61" i="1"/>
  <c r="K60" i="1"/>
  <c r="J60" i="1"/>
  <c r="K59" i="1"/>
  <c r="J59" i="1"/>
  <c r="K58" i="1"/>
  <c r="J58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K35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K27" i="1"/>
  <c r="J27" i="1"/>
  <c r="M20" i="1" s="1"/>
  <c r="G27" i="1"/>
  <c r="E27" i="1"/>
  <c r="K26" i="1"/>
  <c r="J26" i="1"/>
  <c r="G26" i="1"/>
  <c r="E26" i="1"/>
  <c r="K25" i="1"/>
  <c r="J25" i="1"/>
  <c r="K24" i="1"/>
  <c r="J24" i="1"/>
  <c r="K23" i="1"/>
  <c r="J23" i="1"/>
  <c r="K22" i="1"/>
  <c r="J22" i="1"/>
  <c r="K21" i="1"/>
  <c r="J21" i="1"/>
  <c r="K20" i="1"/>
  <c r="J20" i="1"/>
  <c r="F20" i="1"/>
  <c r="E20" i="1" s="1"/>
  <c r="K19" i="1"/>
  <c r="J19" i="1"/>
  <c r="K18" i="1"/>
  <c r="J18" i="1"/>
  <c r="K17" i="1"/>
  <c r="J17" i="1"/>
  <c r="K16" i="1"/>
  <c r="J16" i="1"/>
  <c r="K15" i="1"/>
  <c r="J15" i="1"/>
  <c r="F15" i="1"/>
  <c r="E15" i="1" s="1"/>
  <c r="K14" i="1"/>
  <c r="J14" i="1"/>
  <c r="F14" i="1"/>
  <c r="E14" i="1" s="1"/>
  <c r="K13" i="1"/>
  <c r="J13" i="1"/>
  <c r="K12" i="1"/>
  <c r="J12" i="1"/>
  <c r="F12" i="1"/>
  <c r="F18" i="1" s="1"/>
  <c r="E18" i="1" s="1"/>
  <c r="K11" i="1"/>
  <c r="J11" i="1"/>
  <c r="F11" i="1"/>
  <c r="F17" i="1" s="1"/>
  <c r="E17" i="1" s="1"/>
  <c r="K10" i="1"/>
  <c r="J10" i="1"/>
  <c r="F10" i="1"/>
  <c r="E10" i="1" s="1"/>
  <c r="M13" i="2" l="1"/>
  <c r="M14" i="2"/>
  <c r="M10" i="2"/>
  <c r="N14" i="2"/>
  <c r="N11" i="2"/>
  <c r="N10" i="2"/>
  <c r="F21" i="2"/>
  <c r="E21" i="2" s="1"/>
  <c r="E11" i="2"/>
  <c r="N13" i="2" s="1"/>
  <c r="M11" i="2"/>
  <c r="E12" i="2"/>
  <c r="N18" i="2"/>
  <c r="N19" i="2"/>
  <c r="N22" i="2"/>
  <c r="M23" i="2"/>
  <c r="M15" i="2"/>
  <c r="M19" i="2"/>
  <c r="N23" i="2"/>
  <c r="N11" i="1"/>
  <c r="N10" i="1"/>
  <c r="M11" i="1"/>
  <c r="M16" i="1"/>
  <c r="M15" i="1"/>
  <c r="M14" i="1"/>
  <c r="M10" i="1"/>
  <c r="M13" i="1"/>
  <c r="M19" i="1"/>
  <c r="F21" i="1"/>
  <c r="E21" i="1" s="1"/>
  <c r="E11" i="1"/>
  <c r="E12" i="1"/>
  <c r="N16" i="1" s="1"/>
  <c r="N18" i="1"/>
  <c r="N19" i="1"/>
  <c r="N22" i="1"/>
  <c r="M23" i="1"/>
  <c r="N23" i="1"/>
  <c r="E23" i="2" l="1"/>
  <c r="O11" i="2"/>
  <c r="O10" i="2"/>
  <c r="N15" i="2"/>
  <c r="P11" i="2"/>
  <c r="P10" i="2"/>
  <c r="E24" i="2"/>
  <c r="N16" i="2"/>
  <c r="E23" i="1"/>
  <c r="O10" i="1"/>
  <c r="O11" i="1"/>
  <c r="N13" i="1"/>
  <c r="P11" i="1"/>
  <c r="P10" i="1"/>
  <c r="E24" i="1"/>
  <c r="N15" i="1"/>
  <c r="N14" i="1"/>
  <c r="B10" i="12"/>
  <c r="F10" i="12" s="1"/>
  <c r="E10" i="12" s="1"/>
  <c r="N14" i="12" l="1"/>
  <c r="N15" i="12"/>
  <c r="N11" i="12"/>
  <c r="N16" i="12"/>
  <c r="N13" i="12"/>
  <c r="N10" i="12"/>
  <c r="J10" i="12"/>
</calcChain>
</file>

<file path=xl/sharedStrings.xml><?xml version="1.0" encoding="utf-8"?>
<sst xmlns="http://schemas.openxmlformats.org/spreadsheetml/2006/main" count="757" uniqueCount="123">
  <si>
    <t>iv curve name:</t>
  </si>
  <si>
    <t>pbs schottky 2</t>
  </si>
  <si>
    <t>file name:</t>
  </si>
  <si>
    <t>Illumination Time:</t>
  </si>
  <si>
    <t>(hh:mm)</t>
  </si>
  <si>
    <t>Illumination Intensity:</t>
  </si>
  <si>
    <t>(mW/cm2)</t>
  </si>
  <si>
    <t>Filter:</t>
  </si>
  <si>
    <t>(nm)</t>
  </si>
  <si>
    <t>Pixel Area:</t>
  </si>
  <si>
    <t>(cm2)</t>
  </si>
  <si>
    <t>V (V)</t>
  </si>
  <si>
    <t>J (A)</t>
  </si>
  <si>
    <t>(mA/cm2)</t>
  </si>
  <si>
    <t>(A)</t>
  </si>
  <si>
    <t>power</t>
  </si>
  <si>
    <t>J (mA/cm2)</t>
  </si>
  <si>
    <t xml:space="preserve">Jsc1 = </t>
  </si>
  <si>
    <t>((INDEX(A10:B11,1,2)+INDEX(A10:B11,2,2))-((INDEX(A10:B11,1,2)-INDEX(A10:B11,2,2))/(INDEX(A10:B11,1,1)-</t>
  </si>
  <si>
    <t>INDEX(A10:B11,2,1))*(INDEX(A10:B11,1,1)+INDEX(A10:B11,2,1))))/2</t>
  </si>
  <si>
    <t>Jsc</t>
  </si>
  <si>
    <t xml:space="preserve">Jsc2 = </t>
  </si>
  <si>
    <t>((INDEX(a27:b88,MATCH(0,a27:a88,1),2)+INDEX(a27:b88,MATCH(0,a27:a88,1)+1,2))-((INDEX(a27:b88,MATCH(0,a27:a88,1),2)-INDEX(a27:b88,MATCH(0,a27:a88,1)+1,2))/</t>
  </si>
  <si>
    <t>(INDEX(a27:b88,MATCH(0,a27:a88,1),1)-INDEX(a27:b88,MATCH(0,a27:a88,1)+1,1))*(INDEX(a27:b88,MATCH(0,a27:a88,1),1)+INDEX(a27:b88,MATCH(0,a27:a88,1)+1,1))))/2</t>
  </si>
  <si>
    <t xml:space="preserve">Jsc3 = </t>
  </si>
  <si>
    <t>((INDEX(A131:B132,1,2)+INDEX(A131:B132,2,2))-((INDEX(A131:B132,1,2)-INDEX(A131:B132,2,2))/(INDEX(A131:B132,1,1)-</t>
  </si>
  <si>
    <t>INDEX(A131:B132,2,1))*(INDEX(A131:B132,1,1)+INDEX(A131:B132,2,1))))/2</t>
  </si>
  <si>
    <t>(V)</t>
  </si>
  <si>
    <t>Voc</t>
  </si>
  <si>
    <t xml:space="preserve">Voc1 = </t>
  </si>
  <si>
    <t>((INDEX(a27:b88,MATCH(0,b27:b88,1),1)+INDEX(a27:b88,MATCH(0,b27:b88,1)+1,1))-((INDEX(a27:b88,MATCH(0,b27:b88,1),1)-INDEX(a27:b88,MATCH(0,b27:b88,1)+1,1))/</t>
  </si>
  <si>
    <t>(INDEX(a27:b88,MATCH(0,b27:b88,1),2)-INDEX(a27:b88,MATCH(0,b27:b88,1)+1,2))*(INDEX(a27:b88,MATCH(0,b27:b88,1),2)+INDEX(a27:b88,MATCH(0,b27:b88,1)+1,2))))/2</t>
  </si>
  <si>
    <t xml:space="preserve">Voc2 = </t>
  </si>
  <si>
    <t>((INDEX(a88:b130,MATCH(0,b88:b130,-1),1)+INDEX(a88:b130,MATCH(0,b88:b130,-1)+1,1))-((INDEX(a88:b130,MATCH(0,b88:b130,-1),1)-INDEX(a88:b130,MATCH(0,b88:b130,-1)+1,1))/(INDEX(a88:b130,MATCH(0,b88:b130,-1),2)-</t>
  </si>
  <si>
    <t>INDEX(a88:b130,MATCH(0,b88:b130,-1)+1,2))*(INDEX(a88:b130,MATCH(0,b88:b130,-1),2)+INDEX(a88:b130,MATCH(0,b88:b130,-1)+1,2))))/2</t>
  </si>
  <si>
    <t xml:space="preserve">FF1 = </t>
  </si>
  <si>
    <t>(-1)*MAX(j27:j88)/F11/E14</t>
  </si>
  <si>
    <t xml:space="preserve">FF2 = </t>
  </si>
  <si>
    <t>(-1)*MAX(j88:j130)/F12/E15</t>
  </si>
  <si>
    <t>FF</t>
  </si>
  <si>
    <t>INDEX(k27:k88,MATCH(MAX(j27:j88),j27:j88,0),1)</t>
  </si>
  <si>
    <t>INDEX(a27:a88,MATCH(MAX(j27:j88),j27:j88,0),1)</t>
  </si>
  <si>
    <t xml:space="preserve">PCE up = </t>
  </si>
  <si>
    <t>MAX(j27:j88)/D5/D7*1000</t>
  </si>
  <si>
    <t xml:space="preserve">PCE back = </t>
  </si>
  <si>
    <t>MAX(j88:j130)/D5/D7*1000</t>
  </si>
  <si>
    <t>INDEX(k88:k130,MATCH(MAX(j88:j130),j88:j130,0),1)</t>
  </si>
  <si>
    <t>discrepancy:</t>
  </si>
  <si>
    <t>INDEX(a88:a130,MATCH(MAX(j88:j130),j88:j130,0),1)</t>
  </si>
  <si>
    <t>V is from:</t>
  </si>
  <si>
    <t>to</t>
  </si>
  <si>
    <t>row:</t>
  </si>
  <si>
    <t>-</t>
  </si>
  <si>
    <t>pbs schottky</t>
  </si>
  <si>
    <t>PbS schottky</t>
  </si>
  <si>
    <t>PbS_EDT_4layer_2</t>
  </si>
  <si>
    <t>((INDEX(a30:b91,MATCH(0,a30:a91,1),2)+INDEX(a30:b91,MATCH(0,a30:a91,1)+1,2))-((INDEX(a30:b91,MATCH(0,a30:a91,1),2)-INDEX(a30:b91,MATCH(0,a30:a91,1)+1,2))/</t>
  </si>
  <si>
    <t>(INDEX(a30:b91,MATCH(0,a30:a91,1),1)-INDEX(a30:b91,MATCH(0,a30:a91,1)+1,1))*(INDEX(a30:b91,MATCH(0,a30:a91,1),1)+INDEX(a30:b91,MATCH(0,a30:a91,1)+1,1))))/2</t>
  </si>
  <si>
    <t>((INDEX(a30:b91,MATCH(0,b30:b91,1),1)+INDEX(a30:b91,MATCH(0,b30:b91,1)+1,1))-((INDEX(a30:b91,MATCH(0,b30:b91,1),1)-INDEX(a30:b91,MATCH(0,b30:b91,1)+1,1))/</t>
  </si>
  <si>
    <t>(INDEX(a30:b91,MATCH(0,b30:b91,1),2)-INDEX(a30:b91,MATCH(0,b30:b91,1)+1,2))*(INDEX(a30:b91,MATCH(0,b30:b91,1),2)+INDEX(a30:b91,MATCH(0,b30:b91,1)+1,2))))/2</t>
  </si>
  <si>
    <t>((INDEX(a91:b130,MATCH(0,b91:b130,-1),1)+INDEX(a91:b130,MATCH(0,b91:b130,-1)+1,1))-((INDEX(a91:b130,MATCH(0,b91:b130,-1),1)-INDEX(a91:b130,MATCH(0,b91:b130,-1)+1,1))/(INDEX(a91:b130,MATCH(0,b91:b130,-1),2)-</t>
  </si>
  <si>
    <t>INDEX(a91:b130,MATCH(0,b91:b130,-1)+1,2))*(INDEX(a91:b130,MATCH(0,b91:b130,-1),2)+INDEX(a91:b130,MATCH(0,b91:b130,-1)+1,2))))/2</t>
  </si>
  <si>
    <t>(-1)*MAX(j30:j91)/F11/E14</t>
  </si>
  <si>
    <t>(-1)*MAX(j91:j130)/F12/E15</t>
  </si>
  <si>
    <t>INDEX(k30:k91,MATCH(MAX(j30:j91),j30:j91,0),1)</t>
  </si>
  <si>
    <t>INDEX(a30:a91,MATCH(MAX(j30:j91),j30:j91,0),1)</t>
  </si>
  <si>
    <t>MAX(j30:j91)/D5/D7*1000</t>
  </si>
  <si>
    <t>MAX(j91:j130)/D5/D7*1000</t>
  </si>
  <si>
    <t>INDEX(k91:k130,MATCH(MAX(j91:j130),j91:j130,0),1)</t>
  </si>
  <si>
    <t>INDEX(a91:a130,MATCH(MAX(j91:j130),j91:j130,0),1)</t>
  </si>
  <si>
    <t>PbS_schottky_3mins AnnB_light</t>
  </si>
  <si>
    <t>PbS_schottky_3mins Anneal_B_light</t>
  </si>
  <si>
    <t>PEDOT_PbS_schottky_light4</t>
  </si>
  <si>
    <r>
      <t>J</t>
    </r>
    <r>
      <rPr>
        <sz val="9"/>
        <rFont val="Arial"/>
        <family val="2"/>
      </rPr>
      <t>D</t>
    </r>
    <r>
      <rPr>
        <sz val="11"/>
        <color theme="1"/>
        <rFont val="Calibri"/>
        <family val="2"/>
        <scheme val="minor"/>
      </rPr>
      <t xml:space="preserve"> (A)</t>
    </r>
  </si>
  <si>
    <t>PEDOT_PbS_schottky_light_3</t>
  </si>
  <si>
    <t>Sample D PbS_EDT_LiF_AL_light</t>
  </si>
  <si>
    <t>((INDEX(a30:b90,MATCH(0,a30:a90,1),2)+INDEX(a30:b90,MATCH(0,a30:a90,1)+1,2))-((INDEX(a30:b90,MATCH(0,a30:a90,1),2)-INDEX(a30:b90,MATCH(0,a30:a90,1)+1,2))/</t>
  </si>
  <si>
    <t>(INDEX(a30:b90,MATCH(0,a30:a90,1),1)-INDEX(a30:b90,MATCH(0,a30:a90,1)+1,1))*(INDEX(a30:b90,MATCH(0,a30:a90,1),1)+INDEX(a30:b90,MATCH(0,a30:a90,1)+1,1))))/2</t>
  </si>
  <si>
    <t>((INDEX(A129:B130,1,2)+INDEX(A129:B130,2,2))-((INDEX(A129:B130,1,2)-INDEX(A129:B130,2,2))/(INDEX(A129:B130,1,1)-</t>
  </si>
  <si>
    <t>INDEX(A129:B130,2,1))*(INDEX(A129:B130,1,1)+INDEX(A129:B130,2,1))))/2</t>
  </si>
  <si>
    <t>((INDEX(a30:b90,MATCH(0,b30:b90,1),1)+INDEX(a30:b90,MATCH(0,b30:b90,1)+1,1))-((INDEX(a30:b90,MATCH(0,b30:b90,1),1)-INDEX(a30:b90,MATCH(0,b30:b90,1)+1,1))/</t>
  </si>
  <si>
    <t>(INDEX(a30:b90,MATCH(0,b30:b90,1),2)-INDEX(a30:b90,MATCH(0,b30:b90,1)+1,2))*(INDEX(a30:b90,MATCH(0,b30:b90,1),2)+INDEX(a30:b90,MATCH(0,b30:b90,1)+1,2))))/2</t>
  </si>
  <si>
    <t>((INDEX(a90:b128,MATCH(0,b90:b128,-1),1)+INDEX(a90:b128,MATCH(0,b90:b128,-1)+1,1))-((INDEX(a90:b128,MATCH(0,b90:b128,-1),1)-INDEX(a90:b128,MATCH(0,b90:b128,-1)+1,1))/(INDEX(a90:b128,MATCH(0,b90:b128,-1),2)-</t>
  </si>
  <si>
    <t>INDEX(a90:b128,MATCH(0,b90:b128,-1)+1,2))*(INDEX(a90:b128,MATCH(0,b90:b128,-1),2)+INDEX(a90:b128,MATCH(0,b90:b128,-1)+1,2))))/2</t>
  </si>
  <si>
    <t>(-1)*MAX(j30:j90)/F11/E14</t>
  </si>
  <si>
    <t>(-1)*MAX(j90:j128)/F12/E15</t>
  </si>
  <si>
    <t>INDEX(k30:k90,MATCH(MAX(j30:j90),j30:j90,0),1)</t>
  </si>
  <si>
    <t>INDEX(a30:a90,MATCH(MAX(j30:j90),j30:j90,0),1)</t>
  </si>
  <si>
    <t>MAX(j30:j90)/D5/D7*1000</t>
  </si>
  <si>
    <t>MAX(j90:j128)/D5/D7*1000</t>
  </si>
  <si>
    <t>INDEX(k90:k128,MATCH(MAX(j90:j128),j90:j128,0),1)</t>
  </si>
  <si>
    <t>INDEX(a90:a128,MATCH(MAX(j90:j128),j90:j128,0),1)</t>
  </si>
  <si>
    <t>pbs_edt_schottky</t>
  </si>
  <si>
    <t>((INDEX(a38:b138,MATCH(0,a38:a138,1),2)+INDEX(a38:b138,MATCH(0,a38:a138,1)+1,2))-((INDEX(a38:b138,MATCH(0,a38:a138,1),2)-INDEX(a38:b138,MATCH(0,a38:a138,1)+1,2))/</t>
  </si>
  <si>
    <t>(INDEX(a38:b138,MATCH(0,a38:a138,1),1)-INDEX(a38:b138,MATCH(0,a38:a138,1)+1,1))*(INDEX(a38:b138,MATCH(0,a38:a138,1),1)+INDEX(a38:b138,MATCH(0,a38:a138,1)+1,1))))/2</t>
  </si>
  <si>
    <t>((INDEX(A209:B210,1,2)+INDEX(A209:B210,2,2))-((INDEX(A209:B210,1,2)-INDEX(A209:B210,2,2))/(INDEX(A209:B210,1,1)-</t>
  </si>
  <si>
    <t>INDEX(A209:B210,2,1))*(INDEX(A209:B210,1,1)+INDEX(A209:B210,2,1))))/2</t>
  </si>
  <si>
    <t>((INDEX(a38:b138,MATCH(0,b38:b138,1),1)+INDEX(a38:b138,MATCH(0,b38:b138,1)+1,1))-((INDEX(a38:b138,MATCH(0,b38:b138,1),1)-INDEX(a38:b138,MATCH(0,b38:b138,1)+1,1))/</t>
  </si>
  <si>
    <t>(INDEX(a38:b138,MATCH(0,b38:b138,1),2)-INDEX(a38:b138,MATCH(0,b38:b138,1)+1,2))*(INDEX(a38:b138,MATCH(0,b38:b138,1),2)+INDEX(a38:b138,MATCH(0,b38:b138,1)+1,2))))/2</t>
  </si>
  <si>
    <t>((INDEX(a138:b208,MATCH(0,b138:b208,-1),1)+INDEX(a138:b208,MATCH(0,b138:b208,-1)+1,1))-((INDEX(a138:b208,MATCH(0,b138:b208,-1),1)-INDEX(a138:b208,MATCH(0,b138:b208,-1)+1,1))/(INDEX(a138:b208,MATCH(0,b138:b208,-1),2)-</t>
  </si>
  <si>
    <t>INDEX(a138:b208,MATCH(0,b138:b208,-1)+1,2))*(INDEX(a138:b208,MATCH(0,b138:b208,-1),2)+INDEX(a138:b208,MATCH(0,b138:b208,-1)+1,2))))/2</t>
  </si>
  <si>
    <t>(-1)*MAX(j38:j138)/F11/E14</t>
  </si>
  <si>
    <t>(-1)*MAX(j138:j208)/F12/E15</t>
  </si>
  <si>
    <t>INDEX(k38:k138,MATCH(MAX(j38:j138),j38:j138,0),1)</t>
  </si>
  <si>
    <t>INDEX(a38:a138,MATCH(MAX(j38:j138),j38:j138,0),1)</t>
  </si>
  <si>
    <t>MAX(j38:j138)/D5/D7*1000</t>
  </si>
  <si>
    <t>MAX(j138:j208)/D5/D7*1000</t>
  </si>
  <si>
    <t>INDEX(k138:k208,MATCH(MAX(j138:j208),j138:j208,0),1)</t>
  </si>
  <si>
    <t>INDEX(a138:a208,MATCH(MAX(j138:j208),j138:j208,0),1)</t>
  </si>
  <si>
    <t>pbs_edt_schottky_1</t>
  </si>
  <si>
    <t>Jsc(mA/cm2)</t>
  </si>
  <si>
    <t>Voc (V)</t>
  </si>
  <si>
    <t>PCE (%)</t>
  </si>
  <si>
    <t>Jo(mA/cm2)</t>
  </si>
  <si>
    <t>Rs (Ωcm2)</t>
  </si>
  <si>
    <t>Rsh (Ωcm2)</t>
  </si>
  <si>
    <t>PbS_EDT_Sn_2</t>
  </si>
  <si>
    <t>mean</t>
  </si>
  <si>
    <t>sd</t>
  </si>
  <si>
    <t>max</t>
  </si>
  <si>
    <t>PbS_schottky</t>
  </si>
  <si>
    <t>PbS_EDT</t>
  </si>
  <si>
    <t>PbS_schottky_3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</si>
</sst>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%"/>
    <numFmt numFmtId="165" formatCode="0.000000000000000000"/>
    <numFmt numFmtId="166" formatCode="0.0"/>
  </numFmts>
  <fonts count="5" x14ac:knownFonts="1">
    <font>
      <sz val="11"/>
      <color theme="1"/>
      <name val="Calibri"/>
      <family val="2"/>
      <scheme val="minor"/>
    </font>
    <font>
      <sz val="10"/>
      <color indexed="27"/>
      <name val="Arial"/>
    </font>
    <font>
      <sz val="10"/>
      <name val="Arial"/>
      <family val="2"/>
    </font>
    <font>
      <sz val="9"/>
      <name val="Arial"/>
      <family val="2"/>
    </font>
    <font>
      <b/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11" fontId="0" fillId="0" borderId="0" xfId="0" applyNumberFormat="1"/>
    <xf numFmtId="0" fontId="0" fillId="0" borderId="0" xfId="0" applyAlignment="1">
      <alignment horizontal="right"/>
    </xf>
    <xf numFmtId="20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center"/>
    </xf>
    <xf numFmtId="2" fontId="0" fillId="0" borderId="0" xfId="0" applyNumberFormat="1"/>
    <xf numFmtId="10" fontId="0" fillId="0" borderId="0" xfId="0" applyNumberFormat="1"/>
    <xf numFmtId="9" fontId="0" fillId="0" borderId="0" xfId="0" applyNumberFormat="1" applyAlignment="1">
      <alignment horizontal="center"/>
    </xf>
    <xf numFmtId="0" fontId="1" fillId="0" borderId="0" xfId="0" applyNumberFormat="1" applyFont="1"/>
    <xf numFmtId="0" fontId="1" fillId="0" borderId="0" xfId="0" applyFont="1"/>
    <xf numFmtId="10" fontId="0" fillId="0" borderId="0" xfId="0" applyNumberFormat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 applyAlignment="1">
      <alignment horizontal="center"/>
    </xf>
    <xf numFmtId="0" fontId="2" fillId="0" borderId="0" xfId="0" applyFont="1"/>
    <xf numFmtId="0" fontId="4" fillId="2" borderId="0" xfId="0" applyFont="1" applyFill="1" applyBorder="1" applyAlignment="1">
      <alignment horizontal="justify" vertical="center" wrapText="1"/>
    </xf>
  </cellXfs>
  <cellStyles count="1">
    <cellStyle name="Normal" xfId="0" builtinId="0"/>
  </cellStyles>
  <dxfs count="26"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  <dxf>
      <fill>
        <patternFill patternType="lightTrellis">
          <fgColor indexed="10"/>
          <bgColor indexed="10"/>
        </patternFill>
      </fill>
    </dxf>
    <dxf>
      <fill>
        <patternFill>
          <bgColor indexed="10"/>
        </patternFill>
      </fill>
      <border>
        <left style="dotted">
          <color indexed="12"/>
        </left>
        <right style="dotted">
          <color indexed="12"/>
        </right>
        <top style="dotted">
          <color indexed="12"/>
        </top>
        <bottom style="dotted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schottky 2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schottky 2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schottky 2'!$A$10:$A$410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'[1]pbs schottky 2'!$K$10:$K$410</c:f>
              <c:numCache>
                <c:formatCode>General</c:formatCode>
                <c:ptCount val="401"/>
                <c:pt idx="0">
                  <c:v>-8.9353415233415241</c:v>
                </c:pt>
                <c:pt idx="1">
                  <c:v>-9.1934594594594596</c:v>
                </c:pt>
                <c:pt idx="2">
                  <c:v>-9.5072039312039305</c:v>
                </c:pt>
                <c:pt idx="3">
                  <c:v>-9.810599508599509</c:v>
                </c:pt>
                <c:pt idx="4">
                  <c:v>-10.094914004914006</c:v>
                </c:pt>
                <c:pt idx="5">
                  <c:v>-10.411518427518427</c:v>
                </c:pt>
                <c:pt idx="6">
                  <c:v>-10.734889434889434</c:v>
                </c:pt>
                <c:pt idx="7">
                  <c:v>-11.024196560196559</c:v>
                </c:pt>
                <c:pt idx="8">
                  <c:v>-11.352692874692874</c:v>
                </c:pt>
                <c:pt idx="9">
                  <c:v>-11.710191646191646</c:v>
                </c:pt>
                <c:pt idx="10">
                  <c:v>-12.074368550368552</c:v>
                </c:pt>
                <c:pt idx="11">
                  <c:v>-12.460776412776413</c:v>
                </c:pt>
                <c:pt idx="12">
                  <c:v>-12.84131203931204</c:v>
                </c:pt>
                <c:pt idx="13">
                  <c:v>-13.2830171990172</c:v>
                </c:pt>
                <c:pt idx="14">
                  <c:v>-13.752855036855035</c:v>
                </c:pt>
                <c:pt idx="15">
                  <c:v>-14.255690417690419</c:v>
                </c:pt>
                <c:pt idx="16">
                  <c:v>-14.741945945945947</c:v>
                </c:pt>
                <c:pt idx="17">
                  <c:v>-15.33149877149877</c:v>
                </c:pt>
                <c:pt idx="18">
                  <c:v>-15.41145945945946</c:v>
                </c:pt>
                <c:pt idx="19">
                  <c:v>-14.997577395577395</c:v>
                </c:pt>
                <c:pt idx="20">
                  <c:v>-14.472137592137594</c:v>
                </c:pt>
                <c:pt idx="21">
                  <c:v>-14.008398034398034</c:v>
                </c:pt>
                <c:pt idx="22">
                  <c:v>-13.536068796068793</c:v>
                </c:pt>
                <c:pt idx="23">
                  <c:v>-13.105857493857494</c:v>
                </c:pt>
                <c:pt idx="24">
                  <c:v>-12.743705159705158</c:v>
                </c:pt>
                <c:pt idx="25">
                  <c:v>-12.265665847665847</c:v>
                </c:pt>
                <c:pt idx="26">
                  <c:v>-11.841321867321867</c:v>
                </c:pt>
                <c:pt idx="27">
                  <c:v>-11.483405405405405</c:v>
                </c:pt>
                <c:pt idx="28">
                  <c:v>-11.030855036855037</c:v>
                </c:pt>
                <c:pt idx="29">
                  <c:v>-10.670648648648649</c:v>
                </c:pt>
                <c:pt idx="30">
                  <c:v>-10.281837837837838</c:v>
                </c:pt>
                <c:pt idx="31">
                  <c:v>-9.8342506142506139</c:v>
                </c:pt>
                <c:pt idx="32">
                  <c:v>-9.5043439803439806</c:v>
                </c:pt>
                <c:pt idx="33">
                  <c:v>-9.1129287469287465</c:v>
                </c:pt>
                <c:pt idx="34">
                  <c:v>-8.7238034398034401</c:v>
                </c:pt>
                <c:pt idx="35">
                  <c:v>-8.3387960687960678</c:v>
                </c:pt>
                <c:pt idx="36">
                  <c:v>-7.9921670761670756</c:v>
                </c:pt>
                <c:pt idx="37">
                  <c:v>-7.5545454545454547</c:v>
                </c:pt>
                <c:pt idx="38">
                  <c:v>-7.1194840294840294</c:v>
                </c:pt>
                <c:pt idx="39">
                  <c:v>-6.6981572481572478</c:v>
                </c:pt>
                <c:pt idx="40">
                  <c:v>-6.195248157248157</c:v>
                </c:pt>
                <c:pt idx="41">
                  <c:v>-5.6809926289926285</c:v>
                </c:pt>
                <c:pt idx="42">
                  <c:v>-5.1729582309582316</c:v>
                </c:pt>
                <c:pt idx="43">
                  <c:v>-4.6355980343980345</c:v>
                </c:pt>
                <c:pt idx="44">
                  <c:v>-4.0358815724815731</c:v>
                </c:pt>
                <c:pt idx="45">
                  <c:v>-3.4048938574938572</c:v>
                </c:pt>
                <c:pt idx="46">
                  <c:v>-2.7159110565110565</c:v>
                </c:pt>
                <c:pt idx="47">
                  <c:v>-1.9873012285012284</c:v>
                </c:pt>
                <c:pt idx="48">
                  <c:v>-1.2292093366093366</c:v>
                </c:pt>
                <c:pt idx="49">
                  <c:v>-0.44328506142506141</c:v>
                </c:pt>
                <c:pt idx="50">
                  <c:v>0.45967759213759207</c:v>
                </c:pt>
                <c:pt idx="51">
                  <c:v>1.3716737100737102</c:v>
                </c:pt>
                <c:pt idx="52">
                  <c:v>2.4239911547911546</c:v>
                </c:pt>
                <c:pt idx="53">
                  <c:v>3.5649484029484033</c:v>
                </c:pt>
                <c:pt idx="54">
                  <c:v>4.8137174447174447</c:v>
                </c:pt>
                <c:pt idx="55">
                  <c:v>6.0789680589680586</c:v>
                </c:pt>
                <c:pt idx="56">
                  <c:v>7.4975135135135131</c:v>
                </c:pt>
                <c:pt idx="57">
                  <c:v>9.0251990171990162</c:v>
                </c:pt>
                <c:pt idx="58">
                  <c:v>10.632432432432431</c:v>
                </c:pt>
                <c:pt idx="59">
                  <c:v>12.346540540540543</c:v>
                </c:pt>
                <c:pt idx="60">
                  <c:v>14.146766584766587</c:v>
                </c:pt>
                <c:pt idx="61">
                  <c:v>16.041267813267812</c:v>
                </c:pt>
                <c:pt idx="62">
                  <c:v>18.021110565110565</c:v>
                </c:pt>
                <c:pt idx="63">
                  <c:v>20.083931203931201</c:v>
                </c:pt>
                <c:pt idx="64">
                  <c:v>22.219100737100739</c:v>
                </c:pt>
                <c:pt idx="65">
                  <c:v>24.421857493857491</c:v>
                </c:pt>
                <c:pt idx="66">
                  <c:v>26.705646191646192</c:v>
                </c:pt>
                <c:pt idx="67">
                  <c:v>29.057488943488945</c:v>
                </c:pt>
                <c:pt idx="68">
                  <c:v>31.420270270270269</c:v>
                </c:pt>
                <c:pt idx="69">
                  <c:v>33.891837837837841</c:v>
                </c:pt>
                <c:pt idx="70">
                  <c:v>36.445459459459457</c:v>
                </c:pt>
                <c:pt idx="71">
                  <c:v>39.057115479115481</c:v>
                </c:pt>
                <c:pt idx="72">
                  <c:v>41.798535626535624</c:v>
                </c:pt>
                <c:pt idx="73">
                  <c:v>44.524343980343978</c:v>
                </c:pt>
                <c:pt idx="74">
                  <c:v>47.352476658476661</c:v>
                </c:pt>
                <c:pt idx="75">
                  <c:v>50.095233415233409</c:v>
                </c:pt>
                <c:pt idx="76">
                  <c:v>54.32997542997542</c:v>
                </c:pt>
                <c:pt idx="77">
                  <c:v>57.194004914004921</c:v>
                </c:pt>
                <c:pt idx="78">
                  <c:v>60.181326781326781</c:v>
                </c:pt>
                <c:pt idx="79">
                  <c:v>60.069140049140053</c:v>
                </c:pt>
                <c:pt idx="80">
                  <c:v>56.951597051597055</c:v>
                </c:pt>
                <c:pt idx="81">
                  <c:v>53.909975429975439</c:v>
                </c:pt>
                <c:pt idx="82">
                  <c:v>50.933316953316961</c:v>
                </c:pt>
                <c:pt idx="83">
                  <c:v>47.898594594594591</c:v>
                </c:pt>
                <c:pt idx="84">
                  <c:v>45.061631449631449</c:v>
                </c:pt>
                <c:pt idx="85">
                  <c:v>42.249877149877143</c:v>
                </c:pt>
                <c:pt idx="86">
                  <c:v>39.516614250614253</c:v>
                </c:pt>
                <c:pt idx="87">
                  <c:v>36.825105651105652</c:v>
                </c:pt>
                <c:pt idx="88">
                  <c:v>34.175646191646187</c:v>
                </c:pt>
                <c:pt idx="89">
                  <c:v>31.613945945945947</c:v>
                </c:pt>
                <c:pt idx="90">
                  <c:v>29.14358230958231</c:v>
                </c:pt>
                <c:pt idx="91">
                  <c:v>26.686830466830468</c:v>
                </c:pt>
                <c:pt idx="92">
                  <c:v>24.325803439803437</c:v>
                </c:pt>
                <c:pt idx="93">
                  <c:v>22.04894348894349</c:v>
                </c:pt>
                <c:pt idx="94">
                  <c:v>19.828835380835379</c:v>
                </c:pt>
                <c:pt idx="95">
                  <c:v>17.689223587223584</c:v>
                </c:pt>
                <c:pt idx="96">
                  <c:v>15.645228501228502</c:v>
                </c:pt>
                <c:pt idx="97">
                  <c:v>13.693616707616707</c:v>
                </c:pt>
                <c:pt idx="98">
                  <c:v>11.822864864864863</c:v>
                </c:pt>
                <c:pt idx="99">
                  <c:v>10.06601474201474</c:v>
                </c:pt>
                <c:pt idx="100">
                  <c:v>8.3975970515970531</c:v>
                </c:pt>
                <c:pt idx="101">
                  <c:v>6.8291449631449641</c:v>
                </c:pt>
                <c:pt idx="102">
                  <c:v>5.3941670761670766</c:v>
                </c:pt>
                <c:pt idx="103">
                  <c:v>4.0374137592137593</c:v>
                </c:pt>
                <c:pt idx="104">
                  <c:v>2.8012058968058966</c:v>
                </c:pt>
                <c:pt idx="105">
                  <c:v>1.6535587223587223</c:v>
                </c:pt>
                <c:pt idx="106">
                  <c:v>0.60346289926289931</c:v>
                </c:pt>
                <c:pt idx="107">
                  <c:v>-0.33625980343980344</c:v>
                </c:pt>
                <c:pt idx="108">
                  <c:v>-1.1753601965601967</c:v>
                </c:pt>
                <c:pt idx="109">
                  <c:v>-1.9977479115479113</c:v>
                </c:pt>
                <c:pt idx="110">
                  <c:v>-2.7138343980343977</c:v>
                </c:pt>
                <c:pt idx="111">
                  <c:v>-3.3791862407862405</c:v>
                </c:pt>
                <c:pt idx="112">
                  <c:v>-4.0158810810810817</c:v>
                </c:pt>
                <c:pt idx="113">
                  <c:v>-4.588482555282555</c:v>
                </c:pt>
                <c:pt idx="114">
                  <c:v>-5.0782555282555277</c:v>
                </c:pt>
                <c:pt idx="115">
                  <c:v>-5.5908796068796072</c:v>
                </c:pt>
                <c:pt idx="116">
                  <c:v>-6.0390171990171986</c:v>
                </c:pt>
                <c:pt idx="117">
                  <c:v>-6.5118574938574945</c:v>
                </c:pt>
                <c:pt idx="118">
                  <c:v>-6.909847665847666</c:v>
                </c:pt>
                <c:pt idx="119">
                  <c:v>-7.2569287469287467</c:v>
                </c:pt>
                <c:pt idx="120">
                  <c:v>-7.6734398034398037</c:v>
                </c:pt>
                <c:pt idx="121">
                  <c:v>-7.9979508599508611</c:v>
                </c:pt>
                <c:pt idx="122">
                  <c:v>-8.3463980343980353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 schottky 2'!$M$10:$M$11</c:f>
              <c:numCache>
                <c:formatCode>General</c:formatCode>
                <c:ptCount val="2"/>
                <c:pt idx="0">
                  <c:v>1.7750265069830577E-2</c:v>
                </c:pt>
                <c:pt idx="1">
                  <c:v>-1.7750265069830577E-2</c:v>
                </c:pt>
              </c:numCache>
            </c:numRef>
          </c:xVal>
          <c:yVal>
            <c:numRef>
              <c:f>'[1]pbs schottky 2'!$N$10:$N$11</c:f>
              <c:numCache>
                <c:formatCode>General</c:formatCode>
                <c:ptCount val="2"/>
                <c:pt idx="0">
                  <c:v>-8.8982301462601878</c:v>
                </c:pt>
                <c:pt idx="1">
                  <c:v>-8.8982301462601878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 schottky 2'!$M$10:$M$11</c:f>
              <c:numCache>
                <c:formatCode>General</c:formatCode>
                <c:ptCount val="2"/>
                <c:pt idx="0">
                  <c:v>1.7750265069830577E-2</c:v>
                </c:pt>
                <c:pt idx="1">
                  <c:v>-1.7750265069830577E-2</c:v>
                </c:pt>
              </c:numCache>
            </c:numRef>
          </c:xVal>
          <c:yVal>
            <c:numRef>
              <c:f>'[1]pbs schottky 2'!$O$10:$O$11</c:f>
              <c:numCache>
                <c:formatCode>General</c:formatCode>
                <c:ptCount val="2"/>
                <c:pt idx="0">
                  <c:v>-8.2890655709242438</c:v>
                </c:pt>
                <c:pt idx="1">
                  <c:v>-8.2890655709242438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schottky 2'!$M$10:$M$11</c:f>
              <c:numCache>
                <c:formatCode>General</c:formatCode>
                <c:ptCount val="2"/>
                <c:pt idx="0">
                  <c:v>1.7750265069830577E-2</c:v>
                </c:pt>
                <c:pt idx="1">
                  <c:v>-1.7750265069830577E-2</c:v>
                </c:pt>
              </c:numCache>
            </c:numRef>
          </c:xVal>
          <c:yVal>
            <c:numRef>
              <c:f>'[1]pbs schottky 2'!$P$10:$P$11</c:f>
              <c:numCache>
                <c:formatCode>General</c:formatCode>
                <c:ptCount val="2"/>
                <c:pt idx="0">
                  <c:v>-8.2964066838884829</c:v>
                </c:pt>
                <c:pt idx="1">
                  <c:v>-8.2964066838884829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schottky 2'!$M$13:$M$14</c:f>
              <c:numCache>
                <c:formatCode>General</c:formatCode>
                <c:ptCount val="2"/>
                <c:pt idx="0">
                  <c:v>0.33478850400728372</c:v>
                </c:pt>
                <c:pt idx="1">
                  <c:v>0.33478850400728372</c:v>
                </c:pt>
              </c:numCache>
            </c:numRef>
          </c:xVal>
          <c:yVal>
            <c:numRef>
              <c:f>'[1]pbs schottky 2'!$N$13:$N$14</c:f>
              <c:numCache>
                <c:formatCode>General</c:formatCode>
                <c:ptCount val="2"/>
                <c:pt idx="0">
                  <c:v>-0.59321534308401247</c:v>
                </c:pt>
                <c:pt idx="1">
                  <c:v>0.59321534308401247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schottky 2'!$M$15:$M$16</c:f>
              <c:numCache>
                <c:formatCode>General</c:formatCode>
                <c:ptCount val="2"/>
                <c:pt idx="0">
                  <c:v>0.35500530139661152</c:v>
                </c:pt>
                <c:pt idx="1">
                  <c:v>0.35500530139661152</c:v>
                </c:pt>
              </c:numCache>
            </c:numRef>
          </c:xVal>
          <c:yVal>
            <c:numRef>
              <c:f>'[1]pbs schottky 2'!$N$15:$N$16</c:f>
              <c:numCache>
                <c:formatCode>General</c:formatCode>
                <c:ptCount val="2"/>
                <c:pt idx="0">
                  <c:v>-0.59321534308401247</c:v>
                </c:pt>
                <c:pt idx="1">
                  <c:v>0.59321534308401247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schottky 2'!$M$18:$M$20</c:f>
              <c:numCache>
                <c:formatCode>General</c:formatCode>
                <c:ptCount val="3"/>
                <c:pt idx="0">
                  <c:v>0</c:v>
                </c:pt>
                <c:pt idx="1">
                  <c:v>0.18335000000000001</c:v>
                </c:pt>
                <c:pt idx="2">
                  <c:v>0.18335000000000001</c:v>
                </c:pt>
              </c:numCache>
            </c:numRef>
          </c:xVal>
          <c:yVal>
            <c:numRef>
              <c:f>'[1]pbs schottky 2'!$N$18:$N$20</c:f>
              <c:numCache>
                <c:formatCode>General</c:formatCode>
                <c:ptCount val="3"/>
                <c:pt idx="0">
                  <c:v>-4.6355980343980345</c:v>
                </c:pt>
                <c:pt idx="1">
                  <c:v>-4.6355980343980345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schottky 2'!$M$22:$M$24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0.20665</c:v>
                </c:pt>
                <c:pt idx="2">
                  <c:v>0.20665</c:v>
                </c:pt>
              </c:numCache>
            </c:numRef>
          </c:xVal>
          <c:yVal>
            <c:numRef>
              <c:f>'[1]pbs schottky 2'!$N$22:$N$24</c:f>
              <c:numCache>
                <c:formatCode>General</c:formatCode>
                <c:ptCount val="3"/>
                <c:pt idx="0">
                  <c:v>-4.588482555282555</c:v>
                </c:pt>
                <c:pt idx="1">
                  <c:v>-4.588482555282555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339968"/>
        <c:axId val="254341144"/>
      </c:scatterChart>
      <c:valAx>
        <c:axId val="254339968"/>
        <c:scaling>
          <c:orientation val="minMax"/>
          <c:max val="0.39100000000000001"/>
          <c:min val="-3.56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341144"/>
        <c:crossesAt val="0"/>
        <c:crossBetween val="midCat"/>
      </c:valAx>
      <c:valAx>
        <c:axId val="254341144"/>
        <c:scaling>
          <c:orientation val="minMax"/>
          <c:max val="0.89"/>
          <c:min val="-9.7899999999999991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339968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schottky 2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schottky 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schottky 2'!$A$10:$A$410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'[1]pbs schottky 2'!$K$10:$K$410</c:f>
              <c:numCache>
                <c:formatCode>General</c:formatCode>
                <c:ptCount val="401"/>
                <c:pt idx="0">
                  <c:v>-8.9353415233415241</c:v>
                </c:pt>
                <c:pt idx="1">
                  <c:v>-9.1934594594594596</c:v>
                </c:pt>
                <c:pt idx="2">
                  <c:v>-9.5072039312039305</c:v>
                </c:pt>
                <c:pt idx="3">
                  <c:v>-9.810599508599509</c:v>
                </c:pt>
                <c:pt idx="4">
                  <c:v>-10.094914004914006</c:v>
                </c:pt>
                <c:pt idx="5">
                  <c:v>-10.411518427518427</c:v>
                </c:pt>
                <c:pt idx="6">
                  <c:v>-10.734889434889434</c:v>
                </c:pt>
                <c:pt idx="7">
                  <c:v>-11.024196560196559</c:v>
                </c:pt>
                <c:pt idx="8">
                  <c:v>-11.352692874692874</c:v>
                </c:pt>
                <c:pt idx="9">
                  <c:v>-11.710191646191646</c:v>
                </c:pt>
                <c:pt idx="10">
                  <c:v>-12.074368550368552</c:v>
                </c:pt>
                <c:pt idx="11">
                  <c:v>-12.460776412776413</c:v>
                </c:pt>
                <c:pt idx="12">
                  <c:v>-12.84131203931204</c:v>
                </c:pt>
                <c:pt idx="13">
                  <c:v>-13.2830171990172</c:v>
                </c:pt>
                <c:pt idx="14">
                  <c:v>-13.752855036855035</c:v>
                </c:pt>
                <c:pt idx="15">
                  <c:v>-14.255690417690419</c:v>
                </c:pt>
                <c:pt idx="16">
                  <c:v>-14.741945945945947</c:v>
                </c:pt>
                <c:pt idx="17">
                  <c:v>-15.33149877149877</c:v>
                </c:pt>
                <c:pt idx="18">
                  <c:v>-15.41145945945946</c:v>
                </c:pt>
                <c:pt idx="19">
                  <c:v>-14.997577395577395</c:v>
                </c:pt>
                <c:pt idx="20">
                  <c:v>-14.472137592137594</c:v>
                </c:pt>
                <c:pt idx="21">
                  <c:v>-14.008398034398034</c:v>
                </c:pt>
                <c:pt idx="22">
                  <c:v>-13.536068796068793</c:v>
                </c:pt>
                <c:pt idx="23">
                  <c:v>-13.105857493857494</c:v>
                </c:pt>
                <c:pt idx="24">
                  <c:v>-12.743705159705158</c:v>
                </c:pt>
                <c:pt idx="25">
                  <c:v>-12.265665847665847</c:v>
                </c:pt>
                <c:pt idx="26">
                  <c:v>-11.841321867321867</c:v>
                </c:pt>
                <c:pt idx="27">
                  <c:v>-11.483405405405405</c:v>
                </c:pt>
                <c:pt idx="28">
                  <c:v>-11.030855036855037</c:v>
                </c:pt>
                <c:pt idx="29">
                  <c:v>-10.670648648648649</c:v>
                </c:pt>
                <c:pt idx="30">
                  <c:v>-10.281837837837838</c:v>
                </c:pt>
                <c:pt idx="31">
                  <c:v>-9.8342506142506139</c:v>
                </c:pt>
                <c:pt idx="32">
                  <c:v>-9.5043439803439806</c:v>
                </c:pt>
                <c:pt idx="33">
                  <c:v>-9.1129287469287465</c:v>
                </c:pt>
                <c:pt idx="34">
                  <c:v>-8.7238034398034401</c:v>
                </c:pt>
                <c:pt idx="35">
                  <c:v>-8.3387960687960678</c:v>
                </c:pt>
                <c:pt idx="36">
                  <c:v>-7.9921670761670756</c:v>
                </c:pt>
                <c:pt idx="37">
                  <c:v>-7.5545454545454547</c:v>
                </c:pt>
                <c:pt idx="38">
                  <c:v>-7.1194840294840294</c:v>
                </c:pt>
                <c:pt idx="39">
                  <c:v>-6.6981572481572478</c:v>
                </c:pt>
                <c:pt idx="40">
                  <c:v>-6.195248157248157</c:v>
                </c:pt>
                <c:pt idx="41">
                  <c:v>-5.6809926289926285</c:v>
                </c:pt>
                <c:pt idx="42">
                  <c:v>-5.1729582309582316</c:v>
                </c:pt>
                <c:pt idx="43">
                  <c:v>-4.6355980343980345</c:v>
                </c:pt>
                <c:pt idx="44">
                  <c:v>-4.0358815724815731</c:v>
                </c:pt>
                <c:pt idx="45">
                  <c:v>-3.4048938574938572</c:v>
                </c:pt>
                <c:pt idx="46">
                  <c:v>-2.7159110565110565</c:v>
                </c:pt>
                <c:pt idx="47">
                  <c:v>-1.9873012285012284</c:v>
                </c:pt>
                <c:pt idx="48">
                  <c:v>-1.2292093366093366</c:v>
                </c:pt>
                <c:pt idx="49">
                  <c:v>-0.44328506142506141</c:v>
                </c:pt>
                <c:pt idx="50">
                  <c:v>0.45967759213759207</c:v>
                </c:pt>
                <c:pt idx="51">
                  <c:v>1.3716737100737102</c:v>
                </c:pt>
                <c:pt idx="52">
                  <c:v>2.4239911547911546</c:v>
                </c:pt>
                <c:pt idx="53">
                  <c:v>3.5649484029484033</c:v>
                </c:pt>
                <c:pt idx="54">
                  <c:v>4.8137174447174447</c:v>
                </c:pt>
                <c:pt idx="55">
                  <c:v>6.0789680589680586</c:v>
                </c:pt>
                <c:pt idx="56">
                  <c:v>7.4975135135135131</c:v>
                </c:pt>
                <c:pt idx="57">
                  <c:v>9.0251990171990162</c:v>
                </c:pt>
                <c:pt idx="58">
                  <c:v>10.632432432432431</c:v>
                </c:pt>
                <c:pt idx="59">
                  <c:v>12.346540540540543</c:v>
                </c:pt>
                <c:pt idx="60">
                  <c:v>14.146766584766587</c:v>
                </c:pt>
                <c:pt idx="61">
                  <c:v>16.041267813267812</c:v>
                </c:pt>
                <c:pt idx="62">
                  <c:v>18.021110565110565</c:v>
                </c:pt>
                <c:pt idx="63">
                  <c:v>20.083931203931201</c:v>
                </c:pt>
                <c:pt idx="64">
                  <c:v>22.219100737100739</c:v>
                </c:pt>
                <c:pt idx="65">
                  <c:v>24.421857493857491</c:v>
                </c:pt>
                <c:pt idx="66">
                  <c:v>26.705646191646192</c:v>
                </c:pt>
                <c:pt idx="67">
                  <c:v>29.057488943488945</c:v>
                </c:pt>
                <c:pt idx="68">
                  <c:v>31.420270270270269</c:v>
                </c:pt>
                <c:pt idx="69">
                  <c:v>33.891837837837841</c:v>
                </c:pt>
                <c:pt idx="70">
                  <c:v>36.445459459459457</c:v>
                </c:pt>
                <c:pt idx="71">
                  <c:v>39.057115479115481</c:v>
                </c:pt>
                <c:pt idx="72">
                  <c:v>41.798535626535624</c:v>
                </c:pt>
                <c:pt idx="73">
                  <c:v>44.524343980343978</c:v>
                </c:pt>
                <c:pt idx="74">
                  <c:v>47.352476658476661</c:v>
                </c:pt>
                <c:pt idx="75">
                  <c:v>50.095233415233409</c:v>
                </c:pt>
                <c:pt idx="76">
                  <c:v>54.32997542997542</c:v>
                </c:pt>
                <c:pt idx="77">
                  <c:v>57.194004914004921</c:v>
                </c:pt>
                <c:pt idx="78">
                  <c:v>60.181326781326781</c:v>
                </c:pt>
                <c:pt idx="79">
                  <c:v>60.069140049140053</c:v>
                </c:pt>
                <c:pt idx="80">
                  <c:v>56.951597051597055</c:v>
                </c:pt>
                <c:pt idx="81">
                  <c:v>53.909975429975439</c:v>
                </c:pt>
                <c:pt idx="82">
                  <c:v>50.933316953316961</c:v>
                </c:pt>
                <c:pt idx="83">
                  <c:v>47.898594594594591</c:v>
                </c:pt>
                <c:pt idx="84">
                  <c:v>45.061631449631449</c:v>
                </c:pt>
                <c:pt idx="85">
                  <c:v>42.249877149877143</c:v>
                </c:pt>
                <c:pt idx="86">
                  <c:v>39.516614250614253</c:v>
                </c:pt>
                <c:pt idx="87">
                  <c:v>36.825105651105652</c:v>
                </c:pt>
                <c:pt idx="88">
                  <c:v>34.175646191646187</c:v>
                </c:pt>
                <c:pt idx="89">
                  <c:v>31.613945945945947</c:v>
                </c:pt>
                <c:pt idx="90">
                  <c:v>29.14358230958231</c:v>
                </c:pt>
                <c:pt idx="91">
                  <c:v>26.686830466830468</c:v>
                </c:pt>
                <c:pt idx="92">
                  <c:v>24.325803439803437</c:v>
                </c:pt>
                <c:pt idx="93">
                  <c:v>22.04894348894349</c:v>
                </c:pt>
                <c:pt idx="94">
                  <c:v>19.828835380835379</c:v>
                </c:pt>
                <c:pt idx="95">
                  <c:v>17.689223587223584</c:v>
                </c:pt>
                <c:pt idx="96">
                  <c:v>15.645228501228502</c:v>
                </c:pt>
                <c:pt idx="97">
                  <c:v>13.693616707616707</c:v>
                </c:pt>
                <c:pt idx="98">
                  <c:v>11.822864864864863</c:v>
                </c:pt>
                <c:pt idx="99">
                  <c:v>10.06601474201474</c:v>
                </c:pt>
                <c:pt idx="100">
                  <c:v>8.3975970515970531</c:v>
                </c:pt>
                <c:pt idx="101">
                  <c:v>6.8291449631449641</c:v>
                </c:pt>
                <c:pt idx="102">
                  <c:v>5.3941670761670766</c:v>
                </c:pt>
                <c:pt idx="103">
                  <c:v>4.0374137592137593</c:v>
                </c:pt>
                <c:pt idx="104">
                  <c:v>2.8012058968058966</c:v>
                </c:pt>
                <c:pt idx="105">
                  <c:v>1.6535587223587223</c:v>
                </c:pt>
                <c:pt idx="106">
                  <c:v>0.60346289926289931</c:v>
                </c:pt>
                <c:pt idx="107">
                  <c:v>-0.33625980343980344</c:v>
                </c:pt>
                <c:pt idx="108">
                  <c:v>-1.1753601965601967</c:v>
                </c:pt>
                <c:pt idx="109">
                  <c:v>-1.9977479115479113</c:v>
                </c:pt>
                <c:pt idx="110">
                  <c:v>-2.7138343980343977</c:v>
                </c:pt>
                <c:pt idx="111">
                  <c:v>-3.3791862407862405</c:v>
                </c:pt>
                <c:pt idx="112">
                  <c:v>-4.0158810810810817</c:v>
                </c:pt>
                <c:pt idx="113">
                  <c:v>-4.588482555282555</c:v>
                </c:pt>
                <c:pt idx="114">
                  <c:v>-5.0782555282555277</c:v>
                </c:pt>
                <c:pt idx="115">
                  <c:v>-5.5908796068796072</c:v>
                </c:pt>
                <c:pt idx="116">
                  <c:v>-6.0390171990171986</c:v>
                </c:pt>
                <c:pt idx="117">
                  <c:v>-6.5118574938574945</c:v>
                </c:pt>
                <c:pt idx="118">
                  <c:v>-6.909847665847666</c:v>
                </c:pt>
                <c:pt idx="119">
                  <c:v>-7.2569287469287467</c:v>
                </c:pt>
                <c:pt idx="120">
                  <c:v>-7.6734398034398037</c:v>
                </c:pt>
                <c:pt idx="121">
                  <c:v>-7.9979508599508611</c:v>
                </c:pt>
                <c:pt idx="122">
                  <c:v>-8.3463980343980353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4338008"/>
        <c:axId val="367160744"/>
      </c:scatterChart>
      <c:valAx>
        <c:axId val="254338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60744"/>
        <c:crossesAt val="0"/>
        <c:crossBetween val="midCat"/>
      </c:valAx>
      <c:valAx>
        <c:axId val="367160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5433800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schottky</a:t>
            </a:r>
          </a:p>
        </c:rich>
      </c:tx>
      <c:layout>
        <c:manualLayout>
          <c:xMode val="edge"/>
          <c:yMode val="edge"/>
          <c:x val="0.52167215166215675"/>
          <c:y val="2.551020408163265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1083629943001162E-2"/>
          <c:y val="4.591836734693884E-2"/>
          <c:w val="0.91021740625710978"/>
          <c:h val="0.89285714285714257"/>
        </c:manualLayout>
      </c:layout>
      <c:scatterChart>
        <c:scatterStyle val="lineMarker"/>
        <c:varyColors val="0"/>
        <c:ser>
          <c:idx val="0"/>
          <c:order val="0"/>
          <c:tx>
            <c:v>pbs schottky</c:v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schottky'!$A$10:$A$410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'[1]pbs schottky'!$K$10:$K$410</c:f>
              <c:numCache>
                <c:formatCode>General</c:formatCode>
                <c:ptCount val="401"/>
                <c:pt idx="0">
                  <c:v>-10.239680589680589</c:v>
                </c:pt>
                <c:pt idx="1">
                  <c:v>-10.591439803439803</c:v>
                </c:pt>
                <c:pt idx="2">
                  <c:v>-10.966152334152333</c:v>
                </c:pt>
                <c:pt idx="3">
                  <c:v>-11.343287469287468</c:v>
                </c:pt>
                <c:pt idx="4">
                  <c:v>-11.663773955773957</c:v>
                </c:pt>
                <c:pt idx="5">
                  <c:v>-12.062963144963145</c:v>
                </c:pt>
                <c:pt idx="6">
                  <c:v>-12.522692874692874</c:v>
                </c:pt>
                <c:pt idx="7">
                  <c:v>-12.93661425061425</c:v>
                </c:pt>
                <c:pt idx="8">
                  <c:v>-13.254987714987715</c:v>
                </c:pt>
                <c:pt idx="9">
                  <c:v>-13.663587223587225</c:v>
                </c:pt>
                <c:pt idx="10">
                  <c:v>-14.164417690417689</c:v>
                </c:pt>
                <c:pt idx="11">
                  <c:v>-14.585493857493857</c:v>
                </c:pt>
                <c:pt idx="12">
                  <c:v>-15.104805896805894</c:v>
                </c:pt>
                <c:pt idx="13">
                  <c:v>-15.737562653562655</c:v>
                </c:pt>
                <c:pt idx="14">
                  <c:v>-16.195606879606881</c:v>
                </c:pt>
                <c:pt idx="15">
                  <c:v>-16.753027027027027</c:v>
                </c:pt>
                <c:pt idx="16">
                  <c:v>-17.414727272727273</c:v>
                </c:pt>
                <c:pt idx="17">
                  <c:v>-18.082658476658477</c:v>
                </c:pt>
                <c:pt idx="18">
                  <c:v>-18.153847665847668</c:v>
                </c:pt>
                <c:pt idx="19">
                  <c:v>-17.572422604422606</c:v>
                </c:pt>
                <c:pt idx="20">
                  <c:v>-16.978280098280099</c:v>
                </c:pt>
                <c:pt idx="21">
                  <c:v>-16.442098280098282</c:v>
                </c:pt>
                <c:pt idx="22">
                  <c:v>-15.837729729729729</c:v>
                </c:pt>
                <c:pt idx="23">
                  <c:v>-15.259832923832922</c:v>
                </c:pt>
                <c:pt idx="24">
                  <c:v>-14.743130221130222</c:v>
                </c:pt>
                <c:pt idx="25">
                  <c:v>-14.107267813267814</c:v>
                </c:pt>
                <c:pt idx="26">
                  <c:v>-13.69107125307125</c:v>
                </c:pt>
                <c:pt idx="27">
                  <c:v>-13.229705159705158</c:v>
                </c:pt>
                <c:pt idx="28">
                  <c:v>-12.718987714987714</c:v>
                </c:pt>
                <c:pt idx="29">
                  <c:v>-12.306422604422604</c:v>
                </c:pt>
                <c:pt idx="30">
                  <c:v>-11.912491400491401</c:v>
                </c:pt>
                <c:pt idx="31">
                  <c:v>-11.416230958230956</c:v>
                </c:pt>
                <c:pt idx="32">
                  <c:v>-10.988211302211301</c:v>
                </c:pt>
                <c:pt idx="33">
                  <c:v>-10.580044226044226</c:v>
                </c:pt>
                <c:pt idx="34">
                  <c:v>-10.113253071253069</c:v>
                </c:pt>
                <c:pt idx="35">
                  <c:v>-9.6541670761670773</c:v>
                </c:pt>
                <c:pt idx="36">
                  <c:v>-9.2016117936117929</c:v>
                </c:pt>
                <c:pt idx="37">
                  <c:v>-8.7291400491400495</c:v>
                </c:pt>
                <c:pt idx="38">
                  <c:v>-8.2218722358722349</c:v>
                </c:pt>
                <c:pt idx="39">
                  <c:v>-7.7182506142506142</c:v>
                </c:pt>
                <c:pt idx="40">
                  <c:v>-7.1529238329238343</c:v>
                </c:pt>
                <c:pt idx="41">
                  <c:v>-6.5897886977886984</c:v>
                </c:pt>
                <c:pt idx="42">
                  <c:v>-6.0188157248157248</c:v>
                </c:pt>
                <c:pt idx="43">
                  <c:v>-5.3234987714987714</c:v>
                </c:pt>
                <c:pt idx="44">
                  <c:v>-4.6750088452088452</c:v>
                </c:pt>
                <c:pt idx="45">
                  <c:v>-3.9310127764127767</c:v>
                </c:pt>
                <c:pt idx="46">
                  <c:v>-3.1402358722358721</c:v>
                </c:pt>
                <c:pt idx="47">
                  <c:v>-2.289948402948403</c:v>
                </c:pt>
                <c:pt idx="48">
                  <c:v>-1.3618535626535626</c:v>
                </c:pt>
                <c:pt idx="49">
                  <c:v>-0.42634820638820642</c:v>
                </c:pt>
                <c:pt idx="50">
                  <c:v>0.5581164619164618</c:v>
                </c:pt>
                <c:pt idx="51">
                  <c:v>1.6989454545454545</c:v>
                </c:pt>
                <c:pt idx="52">
                  <c:v>2.9406417690417688</c:v>
                </c:pt>
                <c:pt idx="53">
                  <c:v>4.2594029484029488</c:v>
                </c:pt>
                <c:pt idx="54">
                  <c:v>5.5992432432432437</c:v>
                </c:pt>
                <c:pt idx="55">
                  <c:v>7.1243144963144962</c:v>
                </c:pt>
                <c:pt idx="56">
                  <c:v>8.7233857493857503</c:v>
                </c:pt>
                <c:pt idx="57">
                  <c:v>10.446398034398035</c:v>
                </c:pt>
                <c:pt idx="58">
                  <c:v>12.233906633906635</c:v>
                </c:pt>
                <c:pt idx="59">
                  <c:v>14.132850122850124</c:v>
                </c:pt>
                <c:pt idx="60">
                  <c:v>16.127031941031941</c:v>
                </c:pt>
                <c:pt idx="61">
                  <c:v>18.209724815724815</c:v>
                </c:pt>
                <c:pt idx="62">
                  <c:v>20.357125307125308</c:v>
                </c:pt>
                <c:pt idx="63">
                  <c:v>22.610800982800981</c:v>
                </c:pt>
                <c:pt idx="64">
                  <c:v>24.948791154791156</c:v>
                </c:pt>
                <c:pt idx="65">
                  <c:v>27.333100737100736</c:v>
                </c:pt>
                <c:pt idx="66">
                  <c:v>29.799312039312042</c:v>
                </c:pt>
                <c:pt idx="67">
                  <c:v>32.323842751842754</c:v>
                </c:pt>
                <c:pt idx="68">
                  <c:v>34.933705159705156</c:v>
                </c:pt>
                <c:pt idx="69">
                  <c:v>37.621110565110563</c:v>
                </c:pt>
                <c:pt idx="70">
                  <c:v>40.358658476658476</c:v>
                </c:pt>
                <c:pt idx="71">
                  <c:v>43.243872235872232</c:v>
                </c:pt>
                <c:pt idx="72">
                  <c:v>46.144230958230956</c:v>
                </c:pt>
                <c:pt idx="73">
                  <c:v>49.261375921375922</c:v>
                </c:pt>
                <c:pt idx="74">
                  <c:v>53.882653562653559</c:v>
                </c:pt>
                <c:pt idx="75">
                  <c:v>57.163734643734649</c:v>
                </c:pt>
                <c:pt idx="76">
                  <c:v>60.459361179361181</c:v>
                </c:pt>
                <c:pt idx="77">
                  <c:v>63.711646191646196</c:v>
                </c:pt>
                <c:pt idx="78">
                  <c:v>67.058476658476664</c:v>
                </c:pt>
                <c:pt idx="79">
                  <c:v>66.832285012285013</c:v>
                </c:pt>
                <c:pt idx="80">
                  <c:v>63.495429975429978</c:v>
                </c:pt>
                <c:pt idx="81">
                  <c:v>60.186044226044231</c:v>
                </c:pt>
                <c:pt idx="82">
                  <c:v>56.93886977886978</c:v>
                </c:pt>
                <c:pt idx="83">
                  <c:v>53.730171990171996</c:v>
                </c:pt>
                <c:pt idx="84">
                  <c:v>50.629090909090912</c:v>
                </c:pt>
                <c:pt idx="85">
                  <c:v>47.464825552825552</c:v>
                </c:pt>
                <c:pt idx="86">
                  <c:v>44.469361179361179</c:v>
                </c:pt>
                <c:pt idx="87">
                  <c:v>41.53231941031941</c:v>
                </c:pt>
                <c:pt idx="88">
                  <c:v>38.688977886977888</c:v>
                </c:pt>
                <c:pt idx="89">
                  <c:v>35.881803439803441</c:v>
                </c:pt>
                <c:pt idx="90">
                  <c:v>33.100373464373462</c:v>
                </c:pt>
                <c:pt idx="91">
                  <c:v>30.405277641277642</c:v>
                </c:pt>
                <c:pt idx="92">
                  <c:v>27.785631449631449</c:v>
                </c:pt>
                <c:pt idx="93">
                  <c:v>25.228329238329241</c:v>
                </c:pt>
                <c:pt idx="94">
                  <c:v>22.742889434889435</c:v>
                </c:pt>
                <c:pt idx="95">
                  <c:v>20.369734643734645</c:v>
                </c:pt>
                <c:pt idx="96">
                  <c:v>18.0547371007371</c:v>
                </c:pt>
                <c:pt idx="97">
                  <c:v>15.857135135135135</c:v>
                </c:pt>
                <c:pt idx="98">
                  <c:v>13.725297297297297</c:v>
                </c:pt>
                <c:pt idx="99">
                  <c:v>11.702968058968059</c:v>
                </c:pt>
                <c:pt idx="100">
                  <c:v>9.7997690417690411</c:v>
                </c:pt>
                <c:pt idx="101">
                  <c:v>7.9911646191646186</c:v>
                </c:pt>
                <c:pt idx="102">
                  <c:v>6.3117837837837838</c:v>
                </c:pt>
                <c:pt idx="103">
                  <c:v>4.696617199017199</c:v>
                </c:pt>
                <c:pt idx="104">
                  <c:v>3.2445832923832922</c:v>
                </c:pt>
                <c:pt idx="105">
                  <c:v>1.9066461916461916</c:v>
                </c:pt>
                <c:pt idx="106">
                  <c:v>0.63401965601965604</c:v>
                </c:pt>
                <c:pt idx="107">
                  <c:v>-0.50484373464373467</c:v>
                </c:pt>
                <c:pt idx="108">
                  <c:v>-1.5478250614250613</c:v>
                </c:pt>
                <c:pt idx="109">
                  <c:v>-2.5349395577395577</c:v>
                </c:pt>
                <c:pt idx="110">
                  <c:v>-3.3934157248157248</c:v>
                </c:pt>
                <c:pt idx="111">
                  <c:v>-4.1805105651105654</c:v>
                </c:pt>
                <c:pt idx="112">
                  <c:v>-4.9791842751842754</c:v>
                </c:pt>
                <c:pt idx="113">
                  <c:v>-5.5936658476658474</c:v>
                </c:pt>
                <c:pt idx="114">
                  <c:v>-6.2161818181818171</c:v>
                </c:pt>
                <c:pt idx="115">
                  <c:v>-6.8045257985257992</c:v>
                </c:pt>
                <c:pt idx="116">
                  <c:v>-7.3637592137592138</c:v>
                </c:pt>
                <c:pt idx="117">
                  <c:v>-7.8189336609336619</c:v>
                </c:pt>
                <c:pt idx="118">
                  <c:v>-8.2750712530712534</c:v>
                </c:pt>
                <c:pt idx="119">
                  <c:v>-8.704260442260443</c:v>
                </c:pt>
                <c:pt idx="120">
                  <c:v>-9.1396363636363631</c:v>
                </c:pt>
                <c:pt idx="121">
                  <c:v>-9.5017002457002455</c:v>
                </c:pt>
                <c:pt idx="122">
                  <c:v>-9.9020098280098274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Jsc1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'[1]pbs schottky'!$M$10:$M$11</c:f>
              <c:numCache>
                <c:formatCode>General</c:formatCode>
                <c:ptCount val="2"/>
                <c:pt idx="0">
                  <c:v>1.7850037981314189E-2</c:v>
                </c:pt>
                <c:pt idx="1">
                  <c:v>-1.7850037981314189E-2</c:v>
                </c:pt>
              </c:numCache>
            </c:numRef>
          </c:xVal>
          <c:yVal>
            <c:numRef>
              <c:f>'[1]pbs schottky'!$N$10:$N$11</c:f>
              <c:numCache>
                <c:formatCode>General</c:formatCode>
                <c:ptCount val="2"/>
                <c:pt idx="0">
                  <c:v>-10.189105767101475</c:v>
                </c:pt>
                <c:pt idx="1">
                  <c:v>-10.189105767101475</c:v>
                </c:pt>
              </c:numCache>
            </c:numRef>
          </c:yVal>
          <c:smooth val="0"/>
        </c:ser>
        <c:ser>
          <c:idx val="2"/>
          <c:order val="2"/>
          <c:tx>
            <c:v>Jsc2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'[1]pbs schottky'!$M$10:$M$11</c:f>
              <c:numCache>
                <c:formatCode>General</c:formatCode>
                <c:ptCount val="2"/>
                <c:pt idx="0">
                  <c:v>1.7850037981314189E-2</c:v>
                </c:pt>
                <c:pt idx="1">
                  <c:v>-1.7850037981314189E-2</c:v>
                </c:pt>
              </c:numCache>
            </c:numRef>
          </c:xVal>
          <c:yVal>
            <c:numRef>
              <c:f>'[1]pbs schottky'!$O$10:$O$11</c:f>
              <c:numCache>
                <c:formatCode>General</c:formatCode>
                <c:ptCount val="2"/>
                <c:pt idx="0">
                  <c:v>-9.5892394446227414</c:v>
                </c:pt>
                <c:pt idx="1">
                  <c:v>-9.5892394446227414</c:v>
                </c:pt>
              </c:numCache>
            </c:numRef>
          </c:yVal>
          <c:smooth val="0"/>
        </c:ser>
        <c:ser>
          <c:idx val="3"/>
          <c:order val="3"/>
          <c:tx>
            <c:v>Jsc3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schottky'!$M$10:$M$11</c:f>
              <c:numCache>
                <c:formatCode>General</c:formatCode>
                <c:ptCount val="2"/>
                <c:pt idx="0">
                  <c:v>1.7850037981314189E-2</c:v>
                </c:pt>
                <c:pt idx="1">
                  <c:v>-1.7850037981314189E-2</c:v>
                </c:pt>
              </c:numCache>
            </c:numRef>
          </c:xVal>
          <c:yVal>
            <c:numRef>
              <c:f>'[1]pbs schottky'!$P$10:$P$11</c:f>
              <c:numCache>
                <c:formatCode>General</c:formatCode>
                <c:ptCount val="2"/>
                <c:pt idx="0">
                  <c:v>-9.8445778322609154</c:v>
                </c:pt>
                <c:pt idx="1">
                  <c:v>-9.8445778322609154</c:v>
                </c:pt>
              </c:numCache>
            </c:numRef>
          </c:yVal>
          <c:smooth val="0"/>
        </c:ser>
        <c:ser>
          <c:idx val="4"/>
          <c:order val="4"/>
          <c:tx>
            <c:v>Voc1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schottky'!$M$13:$M$14</c:f>
              <c:numCache>
                <c:formatCode>General</c:formatCode>
                <c:ptCount val="2"/>
                <c:pt idx="0">
                  <c:v>0.3334406751950299</c:v>
                </c:pt>
                <c:pt idx="1">
                  <c:v>0.3334406751950299</c:v>
                </c:pt>
              </c:numCache>
            </c:numRef>
          </c:xVal>
          <c:yVal>
            <c:numRef>
              <c:f>'[1]pbs schottky'!$N$13:$N$14</c:f>
              <c:numCache>
                <c:formatCode>General</c:formatCode>
                <c:ptCount val="2"/>
                <c:pt idx="0">
                  <c:v>-0.67927371780676504</c:v>
                </c:pt>
                <c:pt idx="1">
                  <c:v>0.67927371780676504</c:v>
                </c:pt>
              </c:numCache>
            </c:numRef>
          </c:yVal>
          <c:smooth val="0"/>
        </c:ser>
        <c:ser>
          <c:idx val="5"/>
          <c:order val="5"/>
          <c:tx>
            <c:v>Voc2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schottky'!$M$15:$M$16</c:f>
              <c:numCache>
                <c:formatCode>General</c:formatCode>
                <c:ptCount val="2"/>
                <c:pt idx="0">
                  <c:v>0.35700075962628375</c:v>
                </c:pt>
                <c:pt idx="1">
                  <c:v>0.35700075962628375</c:v>
                </c:pt>
              </c:numCache>
            </c:numRef>
          </c:xVal>
          <c:yVal>
            <c:numRef>
              <c:f>'[1]pbs schottky'!$N$15:$N$16</c:f>
              <c:numCache>
                <c:formatCode>General</c:formatCode>
                <c:ptCount val="2"/>
                <c:pt idx="0">
                  <c:v>-0.67927371780676504</c:v>
                </c:pt>
                <c:pt idx="1">
                  <c:v>0.67927371780676504</c:v>
                </c:pt>
              </c:numCache>
            </c:numRef>
          </c:yVal>
          <c:smooth val="0"/>
        </c:ser>
        <c:ser>
          <c:idx val="6"/>
          <c:order val="6"/>
          <c:tx>
            <c:v>FF1</c:v>
          </c:tx>
          <c:spPr>
            <a:ln w="12700">
              <a:solidFill>
                <a:srgbClr val="008080"/>
              </a:solidFill>
              <a:prstDash val="solid"/>
            </a:ln>
          </c:spPr>
          <c:marker>
            <c:symbol val="none"/>
          </c:marker>
          <c:xVal>
            <c:numRef>
              <c:f>'[1]pbs schottky'!$M$18:$M$20</c:f>
              <c:numCache>
                <c:formatCode>General</c:formatCode>
                <c:ptCount val="3"/>
                <c:pt idx="0">
                  <c:v>0</c:v>
                </c:pt>
                <c:pt idx="1">
                  <c:v>0.18335000000000001</c:v>
                </c:pt>
                <c:pt idx="2">
                  <c:v>0.18335000000000001</c:v>
                </c:pt>
              </c:numCache>
            </c:numRef>
          </c:xVal>
          <c:yVal>
            <c:numRef>
              <c:f>'[1]pbs schottky'!$N$18:$N$20</c:f>
              <c:numCache>
                <c:formatCode>General</c:formatCode>
                <c:ptCount val="3"/>
                <c:pt idx="0">
                  <c:v>-5.3234987714987714</c:v>
                </c:pt>
                <c:pt idx="1">
                  <c:v>-5.3234987714987714</c:v>
                </c:pt>
                <c:pt idx="2">
                  <c:v>0</c:v>
                </c:pt>
              </c:numCache>
            </c:numRef>
          </c:yVal>
          <c:smooth val="0"/>
        </c:ser>
        <c:ser>
          <c:idx val="7"/>
          <c:order val="7"/>
          <c:tx>
            <c:v>FF2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'[1]pbs schottky'!$M$22:$M$24</c:f>
              <c:numCache>
                <c:formatCode>General</c:formatCode>
                <c:ptCount val="3"/>
                <c:pt idx="0">
                  <c:v>0</c:v>
                </c:pt>
                <c:pt idx="1">
                  <c:v>0.20665</c:v>
                </c:pt>
                <c:pt idx="2">
                  <c:v>0.20665</c:v>
                </c:pt>
              </c:numCache>
            </c:numRef>
          </c:xVal>
          <c:yVal>
            <c:numRef>
              <c:f>'[1]pbs schottky'!$N$22:$N$24</c:f>
              <c:numCache>
                <c:formatCode>General</c:formatCode>
                <c:ptCount val="3"/>
                <c:pt idx="0">
                  <c:v>-5.5936658476658474</c:v>
                </c:pt>
                <c:pt idx="1">
                  <c:v>-5.5936658476658474</c:v>
                </c:pt>
                <c:pt idx="2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158784"/>
        <c:axId val="367159176"/>
      </c:scatterChart>
      <c:valAx>
        <c:axId val="367158784"/>
        <c:scaling>
          <c:orientation val="minMax"/>
          <c:max val="0.39300000000000002"/>
          <c:min val="-3.5799999999999998E-2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8761642410797718"/>
              <c:y val="0.9132653061224489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59176"/>
        <c:crossesAt val="0"/>
        <c:crossBetween val="midCat"/>
      </c:valAx>
      <c:valAx>
        <c:axId val="367159176"/>
        <c:scaling>
          <c:orientation val="minMax"/>
          <c:max val="1.02"/>
          <c:min val="-11.3"/>
        </c:scaling>
        <c:delete val="0"/>
        <c:axPos val="l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393188854489164E-2"/>
              <c:y val="0.329081632653061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58784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043343653250778"/>
          <c:y val="0.5"/>
          <c:w val="0.15944272445820434"/>
          <c:h val="0.4923469387755102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SG"/>
              <a:t>I-V curve pbs schottky</a:t>
            </a:r>
          </a:p>
        </c:rich>
      </c:tx>
      <c:layout>
        <c:manualLayout>
          <c:xMode val="edge"/>
          <c:yMode val="edge"/>
          <c:x val="0.42727399984092895"/>
          <c:y val="4.41176470588235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33E-2"/>
          <c:y val="7.3529763756911379E-2"/>
          <c:w val="0.88182079137308123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schottky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'[1]pbs schottky'!$A$10:$A$410</c:f>
              <c:numCache>
                <c:formatCode>General</c:formatCode>
                <c:ptCount val="401"/>
                <c:pt idx="0">
                  <c:v>-3.3500000000000001E-3</c:v>
                </c:pt>
                <c:pt idx="1">
                  <c:v>-2.665E-2</c:v>
                </c:pt>
                <c:pt idx="2">
                  <c:v>-0.05</c:v>
                </c:pt>
                <c:pt idx="3">
                  <c:v>-7.3349999999999999E-2</c:v>
                </c:pt>
                <c:pt idx="4">
                  <c:v>-9.665E-2</c:v>
                </c:pt>
                <c:pt idx="5">
                  <c:v>-0.12</c:v>
                </c:pt>
                <c:pt idx="6">
                  <c:v>-0.14335000000000001</c:v>
                </c:pt>
                <c:pt idx="7">
                  <c:v>-0.16664999999999999</c:v>
                </c:pt>
                <c:pt idx="8">
                  <c:v>-0.19</c:v>
                </c:pt>
                <c:pt idx="9">
                  <c:v>-0.21335000000000001</c:v>
                </c:pt>
                <c:pt idx="10">
                  <c:v>-0.23665</c:v>
                </c:pt>
                <c:pt idx="11">
                  <c:v>-0.26</c:v>
                </c:pt>
                <c:pt idx="12">
                  <c:v>-0.28334999999999999</c:v>
                </c:pt>
                <c:pt idx="13">
                  <c:v>-0.30664999999999998</c:v>
                </c:pt>
                <c:pt idx="14">
                  <c:v>-0.33</c:v>
                </c:pt>
                <c:pt idx="15">
                  <c:v>-0.35335</c:v>
                </c:pt>
                <c:pt idx="16">
                  <c:v>-0.37664999999999998</c:v>
                </c:pt>
                <c:pt idx="17">
                  <c:v>-0.4</c:v>
                </c:pt>
                <c:pt idx="18">
                  <c:v>-0.4</c:v>
                </c:pt>
                <c:pt idx="19">
                  <c:v>-0.37664999999999998</c:v>
                </c:pt>
                <c:pt idx="20">
                  <c:v>-0.35335</c:v>
                </c:pt>
                <c:pt idx="21">
                  <c:v>-0.33</c:v>
                </c:pt>
                <c:pt idx="22">
                  <c:v>-0.30664999999999998</c:v>
                </c:pt>
                <c:pt idx="23">
                  <c:v>-0.28334999999999999</c:v>
                </c:pt>
                <c:pt idx="24">
                  <c:v>-0.26</c:v>
                </c:pt>
                <c:pt idx="25">
                  <c:v>-0.23665</c:v>
                </c:pt>
                <c:pt idx="26">
                  <c:v>-0.21335000000000001</c:v>
                </c:pt>
                <c:pt idx="27">
                  <c:v>-0.19</c:v>
                </c:pt>
                <c:pt idx="28">
                  <c:v>-0.16664999999999999</c:v>
                </c:pt>
                <c:pt idx="29">
                  <c:v>-0.14335000000000001</c:v>
                </c:pt>
                <c:pt idx="30">
                  <c:v>-0.12</c:v>
                </c:pt>
                <c:pt idx="31">
                  <c:v>-9.665E-2</c:v>
                </c:pt>
                <c:pt idx="32">
                  <c:v>-7.3349999999999999E-2</c:v>
                </c:pt>
                <c:pt idx="33">
                  <c:v>-0.05</c:v>
                </c:pt>
                <c:pt idx="34">
                  <c:v>-2.665E-2</c:v>
                </c:pt>
                <c:pt idx="35">
                  <c:v>-3.3500000000000001E-3</c:v>
                </c:pt>
                <c:pt idx="36">
                  <c:v>0.02</c:v>
                </c:pt>
                <c:pt idx="37">
                  <c:v>4.335E-2</c:v>
                </c:pt>
                <c:pt idx="38">
                  <c:v>6.6650000000000001E-2</c:v>
                </c:pt>
                <c:pt idx="39">
                  <c:v>0.09</c:v>
                </c:pt>
                <c:pt idx="40">
                  <c:v>0.11335000000000001</c:v>
                </c:pt>
                <c:pt idx="41">
                  <c:v>0.13664999999999999</c:v>
                </c:pt>
                <c:pt idx="42">
                  <c:v>0.16</c:v>
                </c:pt>
                <c:pt idx="43">
                  <c:v>0.18335000000000001</c:v>
                </c:pt>
                <c:pt idx="44">
                  <c:v>0.20665</c:v>
                </c:pt>
                <c:pt idx="45">
                  <c:v>0.23</c:v>
                </c:pt>
                <c:pt idx="46">
                  <c:v>0.25335000000000002</c:v>
                </c:pt>
                <c:pt idx="47">
                  <c:v>0.27665000000000001</c:v>
                </c:pt>
                <c:pt idx="48">
                  <c:v>0.3</c:v>
                </c:pt>
                <c:pt idx="49">
                  <c:v>0.32335000000000003</c:v>
                </c:pt>
                <c:pt idx="50">
                  <c:v>0.34665000000000001</c:v>
                </c:pt>
                <c:pt idx="51">
                  <c:v>0.37</c:v>
                </c:pt>
                <c:pt idx="52">
                  <c:v>0.39334999999999998</c:v>
                </c:pt>
                <c:pt idx="53">
                  <c:v>0.41665000000000002</c:v>
                </c:pt>
                <c:pt idx="54">
                  <c:v>0.44</c:v>
                </c:pt>
                <c:pt idx="55">
                  <c:v>0.46334999999999998</c:v>
                </c:pt>
                <c:pt idx="56">
                  <c:v>0.48665000000000003</c:v>
                </c:pt>
                <c:pt idx="57">
                  <c:v>0.51</c:v>
                </c:pt>
                <c:pt idx="58">
                  <c:v>0.53334999999999999</c:v>
                </c:pt>
                <c:pt idx="59">
                  <c:v>0.55664999999999998</c:v>
                </c:pt>
                <c:pt idx="60">
                  <c:v>0.57999999999999996</c:v>
                </c:pt>
                <c:pt idx="61">
                  <c:v>0.60335000000000005</c:v>
                </c:pt>
                <c:pt idx="62">
                  <c:v>0.62665000000000004</c:v>
                </c:pt>
                <c:pt idx="63">
                  <c:v>0.65</c:v>
                </c:pt>
                <c:pt idx="64">
                  <c:v>0.67335</c:v>
                </c:pt>
                <c:pt idx="65">
                  <c:v>0.69664999999999999</c:v>
                </c:pt>
                <c:pt idx="66">
                  <c:v>0.72</c:v>
                </c:pt>
                <c:pt idx="67">
                  <c:v>0.74334999999999996</c:v>
                </c:pt>
                <c:pt idx="68">
                  <c:v>0.76665000000000005</c:v>
                </c:pt>
                <c:pt idx="69">
                  <c:v>0.79</c:v>
                </c:pt>
                <c:pt idx="70">
                  <c:v>0.81335000000000002</c:v>
                </c:pt>
                <c:pt idx="71">
                  <c:v>0.83665</c:v>
                </c:pt>
                <c:pt idx="72">
                  <c:v>0.86</c:v>
                </c:pt>
                <c:pt idx="73">
                  <c:v>0.88334999999999997</c:v>
                </c:pt>
                <c:pt idx="74">
                  <c:v>0.90664999999999996</c:v>
                </c:pt>
                <c:pt idx="75">
                  <c:v>0.93</c:v>
                </c:pt>
                <c:pt idx="76">
                  <c:v>0.95335000000000003</c:v>
                </c:pt>
                <c:pt idx="77">
                  <c:v>0.97665000000000002</c:v>
                </c:pt>
                <c:pt idx="78">
                  <c:v>1</c:v>
                </c:pt>
                <c:pt idx="79">
                  <c:v>1</c:v>
                </c:pt>
                <c:pt idx="80">
                  <c:v>0.97665000000000002</c:v>
                </c:pt>
                <c:pt idx="81">
                  <c:v>0.95335000000000003</c:v>
                </c:pt>
                <c:pt idx="82">
                  <c:v>0.93</c:v>
                </c:pt>
                <c:pt idx="83">
                  <c:v>0.90664999999999996</c:v>
                </c:pt>
                <c:pt idx="84">
                  <c:v>0.88334999999999997</c:v>
                </c:pt>
                <c:pt idx="85">
                  <c:v>0.86</c:v>
                </c:pt>
                <c:pt idx="86">
                  <c:v>0.83665</c:v>
                </c:pt>
                <c:pt idx="87">
                  <c:v>0.81335000000000002</c:v>
                </c:pt>
                <c:pt idx="88">
                  <c:v>0.79</c:v>
                </c:pt>
                <c:pt idx="89">
                  <c:v>0.76665000000000005</c:v>
                </c:pt>
                <c:pt idx="90">
                  <c:v>0.74334999999999996</c:v>
                </c:pt>
                <c:pt idx="91">
                  <c:v>0.72</c:v>
                </c:pt>
                <c:pt idx="92">
                  <c:v>0.69664999999999999</c:v>
                </c:pt>
                <c:pt idx="93">
                  <c:v>0.67335</c:v>
                </c:pt>
                <c:pt idx="94">
                  <c:v>0.65</c:v>
                </c:pt>
                <c:pt idx="95">
                  <c:v>0.62665000000000004</c:v>
                </c:pt>
                <c:pt idx="96">
                  <c:v>0.60335000000000005</c:v>
                </c:pt>
                <c:pt idx="97">
                  <c:v>0.57999999999999996</c:v>
                </c:pt>
                <c:pt idx="98">
                  <c:v>0.55664999999999998</c:v>
                </c:pt>
                <c:pt idx="99">
                  <c:v>0.53334999999999999</c:v>
                </c:pt>
                <c:pt idx="100">
                  <c:v>0.51</c:v>
                </c:pt>
                <c:pt idx="101">
                  <c:v>0.48665000000000003</c:v>
                </c:pt>
                <c:pt idx="102">
                  <c:v>0.46334999999999998</c:v>
                </c:pt>
                <c:pt idx="103">
                  <c:v>0.44</c:v>
                </c:pt>
                <c:pt idx="104">
                  <c:v>0.41665000000000002</c:v>
                </c:pt>
                <c:pt idx="105">
                  <c:v>0.39334999999999998</c:v>
                </c:pt>
                <c:pt idx="106">
                  <c:v>0.37</c:v>
                </c:pt>
                <c:pt idx="107">
                  <c:v>0.34665000000000001</c:v>
                </c:pt>
                <c:pt idx="108">
                  <c:v>0.32335000000000003</c:v>
                </c:pt>
                <c:pt idx="109">
                  <c:v>0.3</c:v>
                </c:pt>
                <c:pt idx="110">
                  <c:v>0.27665000000000001</c:v>
                </c:pt>
                <c:pt idx="111">
                  <c:v>0.25335000000000002</c:v>
                </c:pt>
                <c:pt idx="112">
                  <c:v>0.23</c:v>
                </c:pt>
                <c:pt idx="113">
                  <c:v>0.20665</c:v>
                </c:pt>
                <c:pt idx="114">
                  <c:v>0.18335000000000001</c:v>
                </c:pt>
                <c:pt idx="115">
                  <c:v>0.16</c:v>
                </c:pt>
                <c:pt idx="116">
                  <c:v>0.13664999999999999</c:v>
                </c:pt>
                <c:pt idx="117">
                  <c:v>0.11335000000000001</c:v>
                </c:pt>
                <c:pt idx="118">
                  <c:v>0.09</c:v>
                </c:pt>
                <c:pt idx="119">
                  <c:v>6.6650000000000001E-2</c:v>
                </c:pt>
                <c:pt idx="120">
                  <c:v>4.335E-2</c:v>
                </c:pt>
                <c:pt idx="121">
                  <c:v>0.02</c:v>
                </c:pt>
                <c:pt idx="122">
                  <c:v>-3.3500000000000001E-3</c:v>
                </c:pt>
              </c:numCache>
            </c:numRef>
          </c:xVal>
          <c:yVal>
            <c:numRef>
              <c:f>'[1]pbs schottky'!$K$10:$K$410</c:f>
              <c:numCache>
                <c:formatCode>General</c:formatCode>
                <c:ptCount val="401"/>
                <c:pt idx="0">
                  <c:v>-10.239680589680589</c:v>
                </c:pt>
                <c:pt idx="1">
                  <c:v>-10.591439803439803</c:v>
                </c:pt>
                <c:pt idx="2">
                  <c:v>-10.966152334152333</c:v>
                </c:pt>
                <c:pt idx="3">
                  <c:v>-11.343287469287468</c:v>
                </c:pt>
                <c:pt idx="4">
                  <c:v>-11.663773955773957</c:v>
                </c:pt>
                <c:pt idx="5">
                  <c:v>-12.062963144963145</c:v>
                </c:pt>
                <c:pt idx="6">
                  <c:v>-12.522692874692874</c:v>
                </c:pt>
                <c:pt idx="7">
                  <c:v>-12.93661425061425</c:v>
                </c:pt>
                <c:pt idx="8">
                  <c:v>-13.254987714987715</c:v>
                </c:pt>
                <c:pt idx="9">
                  <c:v>-13.663587223587225</c:v>
                </c:pt>
                <c:pt idx="10">
                  <c:v>-14.164417690417689</c:v>
                </c:pt>
                <c:pt idx="11">
                  <c:v>-14.585493857493857</c:v>
                </c:pt>
                <c:pt idx="12">
                  <c:v>-15.104805896805894</c:v>
                </c:pt>
                <c:pt idx="13">
                  <c:v>-15.737562653562655</c:v>
                </c:pt>
                <c:pt idx="14">
                  <c:v>-16.195606879606881</c:v>
                </c:pt>
                <c:pt idx="15">
                  <c:v>-16.753027027027027</c:v>
                </c:pt>
                <c:pt idx="16">
                  <c:v>-17.414727272727273</c:v>
                </c:pt>
                <c:pt idx="17">
                  <c:v>-18.082658476658477</c:v>
                </c:pt>
                <c:pt idx="18">
                  <c:v>-18.153847665847668</c:v>
                </c:pt>
                <c:pt idx="19">
                  <c:v>-17.572422604422606</c:v>
                </c:pt>
                <c:pt idx="20">
                  <c:v>-16.978280098280099</c:v>
                </c:pt>
                <c:pt idx="21">
                  <c:v>-16.442098280098282</c:v>
                </c:pt>
                <c:pt idx="22">
                  <c:v>-15.837729729729729</c:v>
                </c:pt>
                <c:pt idx="23">
                  <c:v>-15.259832923832922</c:v>
                </c:pt>
                <c:pt idx="24">
                  <c:v>-14.743130221130222</c:v>
                </c:pt>
                <c:pt idx="25">
                  <c:v>-14.107267813267814</c:v>
                </c:pt>
                <c:pt idx="26">
                  <c:v>-13.69107125307125</c:v>
                </c:pt>
                <c:pt idx="27">
                  <c:v>-13.229705159705158</c:v>
                </c:pt>
                <c:pt idx="28">
                  <c:v>-12.718987714987714</c:v>
                </c:pt>
                <c:pt idx="29">
                  <c:v>-12.306422604422604</c:v>
                </c:pt>
                <c:pt idx="30">
                  <c:v>-11.912491400491401</c:v>
                </c:pt>
                <c:pt idx="31">
                  <c:v>-11.416230958230956</c:v>
                </c:pt>
                <c:pt idx="32">
                  <c:v>-10.988211302211301</c:v>
                </c:pt>
                <c:pt idx="33">
                  <c:v>-10.580044226044226</c:v>
                </c:pt>
                <c:pt idx="34">
                  <c:v>-10.113253071253069</c:v>
                </c:pt>
                <c:pt idx="35">
                  <c:v>-9.6541670761670773</c:v>
                </c:pt>
                <c:pt idx="36">
                  <c:v>-9.2016117936117929</c:v>
                </c:pt>
                <c:pt idx="37">
                  <c:v>-8.7291400491400495</c:v>
                </c:pt>
                <c:pt idx="38">
                  <c:v>-8.2218722358722349</c:v>
                </c:pt>
                <c:pt idx="39">
                  <c:v>-7.7182506142506142</c:v>
                </c:pt>
                <c:pt idx="40">
                  <c:v>-7.1529238329238343</c:v>
                </c:pt>
                <c:pt idx="41">
                  <c:v>-6.5897886977886984</c:v>
                </c:pt>
                <c:pt idx="42">
                  <c:v>-6.0188157248157248</c:v>
                </c:pt>
                <c:pt idx="43">
                  <c:v>-5.3234987714987714</c:v>
                </c:pt>
                <c:pt idx="44">
                  <c:v>-4.6750088452088452</c:v>
                </c:pt>
                <c:pt idx="45">
                  <c:v>-3.9310127764127767</c:v>
                </c:pt>
                <c:pt idx="46">
                  <c:v>-3.1402358722358721</c:v>
                </c:pt>
                <c:pt idx="47">
                  <c:v>-2.289948402948403</c:v>
                </c:pt>
                <c:pt idx="48">
                  <c:v>-1.3618535626535626</c:v>
                </c:pt>
                <c:pt idx="49">
                  <c:v>-0.42634820638820642</c:v>
                </c:pt>
                <c:pt idx="50">
                  <c:v>0.5581164619164618</c:v>
                </c:pt>
                <c:pt idx="51">
                  <c:v>1.6989454545454545</c:v>
                </c:pt>
                <c:pt idx="52">
                  <c:v>2.9406417690417688</c:v>
                </c:pt>
                <c:pt idx="53">
                  <c:v>4.2594029484029488</c:v>
                </c:pt>
                <c:pt idx="54">
                  <c:v>5.5992432432432437</c:v>
                </c:pt>
                <c:pt idx="55">
                  <c:v>7.1243144963144962</c:v>
                </c:pt>
                <c:pt idx="56">
                  <c:v>8.7233857493857503</c:v>
                </c:pt>
                <c:pt idx="57">
                  <c:v>10.446398034398035</c:v>
                </c:pt>
                <c:pt idx="58">
                  <c:v>12.233906633906635</c:v>
                </c:pt>
                <c:pt idx="59">
                  <c:v>14.132850122850124</c:v>
                </c:pt>
                <c:pt idx="60">
                  <c:v>16.127031941031941</c:v>
                </c:pt>
                <c:pt idx="61">
                  <c:v>18.209724815724815</c:v>
                </c:pt>
                <c:pt idx="62">
                  <c:v>20.357125307125308</c:v>
                </c:pt>
                <c:pt idx="63">
                  <c:v>22.610800982800981</c:v>
                </c:pt>
                <c:pt idx="64">
                  <c:v>24.948791154791156</c:v>
                </c:pt>
                <c:pt idx="65">
                  <c:v>27.333100737100736</c:v>
                </c:pt>
                <c:pt idx="66">
                  <c:v>29.799312039312042</c:v>
                </c:pt>
                <c:pt idx="67">
                  <c:v>32.323842751842754</c:v>
                </c:pt>
                <c:pt idx="68">
                  <c:v>34.933705159705156</c:v>
                </c:pt>
                <c:pt idx="69">
                  <c:v>37.621110565110563</c:v>
                </c:pt>
                <c:pt idx="70">
                  <c:v>40.358658476658476</c:v>
                </c:pt>
                <c:pt idx="71">
                  <c:v>43.243872235872232</c:v>
                </c:pt>
                <c:pt idx="72">
                  <c:v>46.144230958230956</c:v>
                </c:pt>
                <c:pt idx="73">
                  <c:v>49.261375921375922</c:v>
                </c:pt>
                <c:pt idx="74">
                  <c:v>53.882653562653559</c:v>
                </c:pt>
                <c:pt idx="75">
                  <c:v>57.163734643734649</c:v>
                </c:pt>
                <c:pt idx="76">
                  <c:v>60.459361179361181</c:v>
                </c:pt>
                <c:pt idx="77">
                  <c:v>63.711646191646196</c:v>
                </c:pt>
                <c:pt idx="78">
                  <c:v>67.058476658476664</c:v>
                </c:pt>
                <c:pt idx="79">
                  <c:v>66.832285012285013</c:v>
                </c:pt>
                <c:pt idx="80">
                  <c:v>63.495429975429978</c:v>
                </c:pt>
                <c:pt idx="81">
                  <c:v>60.186044226044231</c:v>
                </c:pt>
                <c:pt idx="82">
                  <c:v>56.93886977886978</c:v>
                </c:pt>
                <c:pt idx="83">
                  <c:v>53.730171990171996</c:v>
                </c:pt>
                <c:pt idx="84">
                  <c:v>50.629090909090912</c:v>
                </c:pt>
                <c:pt idx="85">
                  <c:v>47.464825552825552</c:v>
                </c:pt>
                <c:pt idx="86">
                  <c:v>44.469361179361179</c:v>
                </c:pt>
                <c:pt idx="87">
                  <c:v>41.53231941031941</c:v>
                </c:pt>
                <c:pt idx="88">
                  <c:v>38.688977886977888</c:v>
                </c:pt>
                <c:pt idx="89">
                  <c:v>35.881803439803441</c:v>
                </c:pt>
                <c:pt idx="90">
                  <c:v>33.100373464373462</c:v>
                </c:pt>
                <c:pt idx="91">
                  <c:v>30.405277641277642</c:v>
                </c:pt>
                <c:pt idx="92">
                  <c:v>27.785631449631449</c:v>
                </c:pt>
                <c:pt idx="93">
                  <c:v>25.228329238329241</c:v>
                </c:pt>
                <c:pt idx="94">
                  <c:v>22.742889434889435</c:v>
                </c:pt>
                <c:pt idx="95">
                  <c:v>20.369734643734645</c:v>
                </c:pt>
                <c:pt idx="96">
                  <c:v>18.0547371007371</c:v>
                </c:pt>
                <c:pt idx="97">
                  <c:v>15.857135135135135</c:v>
                </c:pt>
                <c:pt idx="98">
                  <c:v>13.725297297297297</c:v>
                </c:pt>
                <c:pt idx="99">
                  <c:v>11.702968058968059</c:v>
                </c:pt>
                <c:pt idx="100">
                  <c:v>9.7997690417690411</c:v>
                </c:pt>
                <c:pt idx="101">
                  <c:v>7.9911646191646186</c:v>
                </c:pt>
                <c:pt idx="102">
                  <c:v>6.3117837837837838</c:v>
                </c:pt>
                <c:pt idx="103">
                  <c:v>4.696617199017199</c:v>
                </c:pt>
                <c:pt idx="104">
                  <c:v>3.2445832923832922</c:v>
                </c:pt>
                <c:pt idx="105">
                  <c:v>1.9066461916461916</c:v>
                </c:pt>
                <c:pt idx="106">
                  <c:v>0.63401965601965604</c:v>
                </c:pt>
                <c:pt idx="107">
                  <c:v>-0.50484373464373467</c:v>
                </c:pt>
                <c:pt idx="108">
                  <c:v>-1.5478250614250613</c:v>
                </c:pt>
                <c:pt idx="109">
                  <c:v>-2.5349395577395577</c:v>
                </c:pt>
                <c:pt idx="110">
                  <c:v>-3.3934157248157248</c:v>
                </c:pt>
                <c:pt idx="111">
                  <c:v>-4.1805105651105654</c:v>
                </c:pt>
                <c:pt idx="112">
                  <c:v>-4.9791842751842754</c:v>
                </c:pt>
                <c:pt idx="113">
                  <c:v>-5.5936658476658474</c:v>
                </c:pt>
                <c:pt idx="114">
                  <c:v>-6.2161818181818171</c:v>
                </c:pt>
                <c:pt idx="115">
                  <c:v>-6.8045257985257992</c:v>
                </c:pt>
                <c:pt idx="116">
                  <c:v>-7.3637592137592138</c:v>
                </c:pt>
                <c:pt idx="117">
                  <c:v>-7.8189336609336619</c:v>
                </c:pt>
                <c:pt idx="118">
                  <c:v>-8.2750712530712534</c:v>
                </c:pt>
                <c:pt idx="119">
                  <c:v>-8.704260442260443</c:v>
                </c:pt>
                <c:pt idx="120">
                  <c:v>-9.1396363636363631</c:v>
                </c:pt>
                <c:pt idx="121">
                  <c:v>-9.5017002457002455</c:v>
                </c:pt>
                <c:pt idx="122">
                  <c:v>-9.9020098280098274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159960"/>
        <c:axId val="367159568"/>
      </c:scatterChart>
      <c:valAx>
        <c:axId val="367159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59568"/>
        <c:crossesAt val="0"/>
        <c:crossBetween val="midCat"/>
      </c:valAx>
      <c:valAx>
        <c:axId val="367159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15996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PbS_EDT_4layer_2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PbS_EDT_4layer_2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[2]PbS_EDT_4layer_2!$A$10:$A$410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xVal>
          <c:yVal>
            <c:numRef>
              <c:f>[2]PbS_EDT_4layer_2!$K$10:$K$410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149256"/>
        <c:axId val="368148472"/>
      </c:scatterChart>
      <c:valAx>
        <c:axId val="3681492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148472"/>
        <c:crossesAt val="0"/>
        <c:crossBetween val="midCat"/>
      </c:valAx>
      <c:valAx>
        <c:axId val="368148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14925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PbS_schottky_3mins AnnB_light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'[2]PbS_schottky_3mins AnnB_light'!$A$10:$A$410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'[2]PbS_schottky_3mins AnnB_light'!$K$10:$K$410</c:f>
              <c:numCache>
                <c:formatCode>General</c:formatCode>
                <c:ptCount val="401"/>
                <c:pt idx="0">
                  <c:v>-12.459606879606881</c:v>
                </c:pt>
                <c:pt idx="1">
                  <c:v>-12.818683046683047</c:v>
                </c:pt>
                <c:pt idx="2">
                  <c:v>-13.153105651105651</c:v>
                </c:pt>
                <c:pt idx="3">
                  <c:v>-13.488845208845207</c:v>
                </c:pt>
                <c:pt idx="4">
                  <c:v>-13.81623095823096</c:v>
                </c:pt>
                <c:pt idx="5">
                  <c:v>-14.067459459459458</c:v>
                </c:pt>
                <c:pt idx="6">
                  <c:v>-14.316226044226045</c:v>
                </c:pt>
                <c:pt idx="7">
                  <c:v>-14.61447665847666</c:v>
                </c:pt>
                <c:pt idx="8">
                  <c:v>-14.894157248157249</c:v>
                </c:pt>
                <c:pt idx="9">
                  <c:v>-15.207985257985257</c:v>
                </c:pt>
                <c:pt idx="10">
                  <c:v>-15.459778869778871</c:v>
                </c:pt>
                <c:pt idx="11">
                  <c:v>-15.690461916461917</c:v>
                </c:pt>
                <c:pt idx="12">
                  <c:v>-15.976751842751842</c:v>
                </c:pt>
                <c:pt idx="13">
                  <c:v>-16.232471744471745</c:v>
                </c:pt>
                <c:pt idx="14">
                  <c:v>-16.445523341523341</c:v>
                </c:pt>
                <c:pt idx="15">
                  <c:v>-16.65564127764128</c:v>
                </c:pt>
                <c:pt idx="16">
                  <c:v>-16.834461916461915</c:v>
                </c:pt>
                <c:pt idx="17">
                  <c:v>-17.062840294840296</c:v>
                </c:pt>
                <c:pt idx="18">
                  <c:v>-17.296422604422602</c:v>
                </c:pt>
                <c:pt idx="19">
                  <c:v>-17.532746928746928</c:v>
                </c:pt>
                <c:pt idx="20">
                  <c:v>-17.637130221130221</c:v>
                </c:pt>
                <c:pt idx="21">
                  <c:v>-17.661135135135137</c:v>
                </c:pt>
                <c:pt idx="22">
                  <c:v>-17.403793611793613</c:v>
                </c:pt>
                <c:pt idx="23">
                  <c:v>-17.070078624078626</c:v>
                </c:pt>
                <c:pt idx="24">
                  <c:v>-16.876982800982802</c:v>
                </c:pt>
                <c:pt idx="25">
                  <c:v>-16.533641277641276</c:v>
                </c:pt>
                <c:pt idx="26">
                  <c:v>-16.26694348894349</c:v>
                </c:pt>
                <c:pt idx="27">
                  <c:v>-16.05910565110565</c:v>
                </c:pt>
                <c:pt idx="28">
                  <c:v>-15.767975429975429</c:v>
                </c:pt>
                <c:pt idx="29">
                  <c:v>-15.612712530712532</c:v>
                </c:pt>
                <c:pt idx="30">
                  <c:v>-15.277508599508602</c:v>
                </c:pt>
                <c:pt idx="31">
                  <c:v>-14.967184275184273</c:v>
                </c:pt>
                <c:pt idx="32">
                  <c:v>-14.729778869778869</c:v>
                </c:pt>
                <c:pt idx="33">
                  <c:v>-14.464707616707619</c:v>
                </c:pt>
                <c:pt idx="34">
                  <c:v>-14.203105651105654</c:v>
                </c:pt>
                <c:pt idx="35">
                  <c:v>-14.019533169533171</c:v>
                </c:pt>
                <c:pt idx="36">
                  <c:v>-13.707223587223588</c:v>
                </c:pt>
                <c:pt idx="37">
                  <c:v>-13.40276167076167</c:v>
                </c:pt>
                <c:pt idx="38">
                  <c:v>-13.133931203931203</c:v>
                </c:pt>
                <c:pt idx="39">
                  <c:v>-12.764481572481573</c:v>
                </c:pt>
                <c:pt idx="40">
                  <c:v>-12.451773955773955</c:v>
                </c:pt>
                <c:pt idx="41">
                  <c:v>-12.072584766584766</c:v>
                </c:pt>
                <c:pt idx="42">
                  <c:v>-11.692054054054054</c:v>
                </c:pt>
                <c:pt idx="43">
                  <c:v>-11.276643734643734</c:v>
                </c:pt>
                <c:pt idx="44">
                  <c:v>-10.809749385749384</c:v>
                </c:pt>
                <c:pt idx="45">
                  <c:v>-10.260452088452087</c:v>
                </c:pt>
                <c:pt idx="46">
                  <c:v>-9.6676363636363636</c:v>
                </c:pt>
                <c:pt idx="47">
                  <c:v>-8.9297395577395573</c:v>
                </c:pt>
                <c:pt idx="48">
                  <c:v>-8.2101867321867328</c:v>
                </c:pt>
                <c:pt idx="49">
                  <c:v>-7.3127567567567562</c:v>
                </c:pt>
                <c:pt idx="50">
                  <c:v>-6.2449729729729722</c:v>
                </c:pt>
                <c:pt idx="51">
                  <c:v>-5.0637493857493858</c:v>
                </c:pt>
                <c:pt idx="52">
                  <c:v>-3.782211302211302</c:v>
                </c:pt>
                <c:pt idx="53">
                  <c:v>-2.3360196560196558</c:v>
                </c:pt>
                <c:pt idx="54">
                  <c:v>-0.80993955773955773</c:v>
                </c:pt>
                <c:pt idx="55">
                  <c:v>0.84488501228501245</c:v>
                </c:pt>
                <c:pt idx="56">
                  <c:v>2.5790565110565109</c:v>
                </c:pt>
                <c:pt idx="57">
                  <c:v>4.395468304668305</c:v>
                </c:pt>
                <c:pt idx="58">
                  <c:v>6.3451203931203928</c:v>
                </c:pt>
                <c:pt idx="59">
                  <c:v>8.2874054054054049</c:v>
                </c:pt>
                <c:pt idx="60">
                  <c:v>10.293410319410318</c:v>
                </c:pt>
                <c:pt idx="61">
                  <c:v>12.352486486486484</c:v>
                </c:pt>
                <c:pt idx="62">
                  <c:v>14.47829484029484</c:v>
                </c:pt>
                <c:pt idx="63">
                  <c:v>16.655174447174449</c:v>
                </c:pt>
                <c:pt idx="64">
                  <c:v>18.869110565110564</c:v>
                </c:pt>
                <c:pt idx="65">
                  <c:v>21.157002457002456</c:v>
                </c:pt>
                <c:pt idx="66">
                  <c:v>23.479395577395579</c:v>
                </c:pt>
                <c:pt idx="67">
                  <c:v>25.868678132678131</c:v>
                </c:pt>
                <c:pt idx="68">
                  <c:v>28.297277641277638</c:v>
                </c:pt>
                <c:pt idx="69">
                  <c:v>30.760319410319408</c:v>
                </c:pt>
                <c:pt idx="70">
                  <c:v>33.266781326781327</c:v>
                </c:pt>
                <c:pt idx="71">
                  <c:v>35.784152334152331</c:v>
                </c:pt>
                <c:pt idx="72">
                  <c:v>38.373449631449631</c:v>
                </c:pt>
                <c:pt idx="73">
                  <c:v>40.960555282555283</c:v>
                </c:pt>
                <c:pt idx="74">
                  <c:v>43.621420147420146</c:v>
                </c:pt>
                <c:pt idx="75">
                  <c:v>46.320614250614256</c:v>
                </c:pt>
                <c:pt idx="76">
                  <c:v>49.006663390663398</c:v>
                </c:pt>
                <c:pt idx="77">
                  <c:v>51.985159705159703</c:v>
                </c:pt>
                <c:pt idx="78">
                  <c:v>54.737542997543002</c:v>
                </c:pt>
                <c:pt idx="79">
                  <c:v>57.52422604422604</c:v>
                </c:pt>
                <c:pt idx="80">
                  <c:v>60.366191646191652</c:v>
                </c:pt>
                <c:pt idx="81">
                  <c:v>63.204914004914002</c:v>
                </c:pt>
                <c:pt idx="82">
                  <c:v>63.279705159705159</c:v>
                </c:pt>
                <c:pt idx="83">
                  <c:v>60.528697788697791</c:v>
                </c:pt>
                <c:pt idx="84">
                  <c:v>57.857297297297301</c:v>
                </c:pt>
                <c:pt idx="85">
                  <c:v>55.146486486486488</c:v>
                </c:pt>
                <c:pt idx="86">
                  <c:v>52.431400491400495</c:v>
                </c:pt>
                <c:pt idx="87">
                  <c:v>49.720196560196563</c:v>
                </c:pt>
                <c:pt idx="88">
                  <c:v>47.012378378378379</c:v>
                </c:pt>
                <c:pt idx="89">
                  <c:v>44.393685503685496</c:v>
                </c:pt>
                <c:pt idx="90">
                  <c:v>41.810461916461911</c:v>
                </c:pt>
                <c:pt idx="91">
                  <c:v>39.206943488943487</c:v>
                </c:pt>
                <c:pt idx="92">
                  <c:v>36.658972972972975</c:v>
                </c:pt>
                <c:pt idx="93">
                  <c:v>34.164157248157245</c:v>
                </c:pt>
                <c:pt idx="94">
                  <c:v>31.674633906633908</c:v>
                </c:pt>
                <c:pt idx="95">
                  <c:v>29.218447174447174</c:v>
                </c:pt>
                <c:pt idx="96">
                  <c:v>26.801965601965602</c:v>
                </c:pt>
                <c:pt idx="97">
                  <c:v>24.409076167076165</c:v>
                </c:pt>
                <c:pt idx="98">
                  <c:v>22.061164619164622</c:v>
                </c:pt>
                <c:pt idx="99">
                  <c:v>19.766786240786242</c:v>
                </c:pt>
                <c:pt idx="100">
                  <c:v>17.507592137592138</c:v>
                </c:pt>
                <c:pt idx="101">
                  <c:v>15.28444226044226</c:v>
                </c:pt>
                <c:pt idx="102">
                  <c:v>13.120285012285013</c:v>
                </c:pt>
                <c:pt idx="103">
                  <c:v>10.987567567567567</c:v>
                </c:pt>
                <c:pt idx="104">
                  <c:v>8.9123144963144956</c:v>
                </c:pt>
                <c:pt idx="105">
                  <c:v>6.8993513513513509</c:v>
                </c:pt>
                <c:pt idx="106">
                  <c:v>4.9502457002457003</c:v>
                </c:pt>
                <c:pt idx="107">
                  <c:v>3.0574432432432435</c:v>
                </c:pt>
                <c:pt idx="108">
                  <c:v>1.2616943488943488</c:v>
                </c:pt>
                <c:pt idx="109">
                  <c:v>-0.48937690417690416</c:v>
                </c:pt>
                <c:pt idx="110">
                  <c:v>-2.1263203931203933</c:v>
                </c:pt>
                <c:pt idx="111">
                  <c:v>-3.619033906633907</c:v>
                </c:pt>
                <c:pt idx="112">
                  <c:v>-5.0301375921375922</c:v>
                </c:pt>
                <c:pt idx="113">
                  <c:v>-6.2462260442260442</c:v>
                </c:pt>
                <c:pt idx="114">
                  <c:v>-7.3619557739557742</c:v>
                </c:pt>
                <c:pt idx="115">
                  <c:v>-8.3736511056511045</c:v>
                </c:pt>
                <c:pt idx="116">
                  <c:v>-9.1990221130221137</c:v>
                </c:pt>
                <c:pt idx="117">
                  <c:v>-9.9808255528255536</c:v>
                </c:pt>
                <c:pt idx="118">
                  <c:v>-10.621066339066338</c:v>
                </c:pt>
                <c:pt idx="119">
                  <c:v>-11.157970515970515</c:v>
                </c:pt>
                <c:pt idx="120">
                  <c:v>-11.716791154791153</c:v>
                </c:pt>
                <c:pt idx="121">
                  <c:v>-12.140899262899264</c:v>
                </c:pt>
                <c:pt idx="122">
                  <c:v>-12.520230958230957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dark</c:v>
          </c:tx>
          <c:marker>
            <c:symbol val="none"/>
          </c:marker>
          <c:xVal>
            <c:numRef>
              <c:f>'[2]PbS_schottky_3mins AnnB_light'!$A$10:$A$132</c:f>
              <c:numCache>
                <c:formatCode>General</c:formatCode>
                <c:ptCount val="123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'[2]PbS_schottky_3mins AnnB_light'!$L$10:$L$132</c:f>
              <c:numCache>
                <c:formatCode>General</c:formatCode>
                <c:ptCount val="123"/>
                <c:pt idx="0">
                  <c:v>-1.0398034398034398E-4</c:v>
                </c:pt>
                <c:pt idx="1">
                  <c:v>-3.527896805896806E-2</c:v>
                </c:pt>
                <c:pt idx="2">
                  <c:v>-7.0303734643734642E-2</c:v>
                </c:pt>
                <c:pt idx="3">
                  <c:v>-0.10626992628992629</c:v>
                </c:pt>
                <c:pt idx="4">
                  <c:v>-0.14295651105651105</c:v>
                </c:pt>
                <c:pt idx="5">
                  <c:v>-0.18111670761670765</c:v>
                </c:pt>
                <c:pt idx="6">
                  <c:v>-0.22094904176904176</c:v>
                </c:pt>
                <c:pt idx="7">
                  <c:v>-0.2620370515970516</c:v>
                </c:pt>
                <c:pt idx="8">
                  <c:v>-0.30501601965601965</c:v>
                </c:pt>
                <c:pt idx="9">
                  <c:v>-0.34926511056511056</c:v>
                </c:pt>
                <c:pt idx="10">
                  <c:v>-0.39554624078624079</c:v>
                </c:pt>
                <c:pt idx="11">
                  <c:v>-0.44343464373464375</c:v>
                </c:pt>
                <c:pt idx="12">
                  <c:v>-0.49384324324324325</c:v>
                </c:pt>
                <c:pt idx="13">
                  <c:v>-0.54659950859950868</c:v>
                </c:pt>
                <c:pt idx="14">
                  <c:v>-0.59985159705159707</c:v>
                </c:pt>
                <c:pt idx="15">
                  <c:v>-0.65635135135135136</c:v>
                </c:pt>
                <c:pt idx="16">
                  <c:v>-0.71343931203931199</c:v>
                </c:pt>
                <c:pt idx="17">
                  <c:v>-0.77304914004914005</c:v>
                </c:pt>
                <c:pt idx="18">
                  <c:v>-0.83524815724815726</c:v>
                </c:pt>
                <c:pt idx="19">
                  <c:v>-0.90035528255528263</c:v>
                </c:pt>
                <c:pt idx="20">
                  <c:v>-0.96770614250614251</c:v>
                </c:pt>
                <c:pt idx="21">
                  <c:v>-0.97082457002457012</c:v>
                </c:pt>
                <c:pt idx="22">
                  <c:v>-0.90775036855036861</c:v>
                </c:pt>
                <c:pt idx="23">
                  <c:v>-0.84585208845208848</c:v>
                </c:pt>
                <c:pt idx="24">
                  <c:v>-0.78599901719901732</c:v>
                </c:pt>
                <c:pt idx="25">
                  <c:v>-0.72522113022113022</c:v>
                </c:pt>
                <c:pt idx="26">
                  <c:v>-0.66761375921375921</c:v>
                </c:pt>
                <c:pt idx="27">
                  <c:v>-0.61195184275184267</c:v>
                </c:pt>
                <c:pt idx="28">
                  <c:v>-0.5572579852579852</c:v>
                </c:pt>
                <c:pt idx="29">
                  <c:v>-0.50581916461916454</c:v>
                </c:pt>
                <c:pt idx="30">
                  <c:v>-0.45647769041769043</c:v>
                </c:pt>
                <c:pt idx="31">
                  <c:v>-0.40769110565110561</c:v>
                </c:pt>
                <c:pt idx="32">
                  <c:v>-0.36016167076167072</c:v>
                </c:pt>
                <c:pt idx="33">
                  <c:v>-0.31403405405405405</c:v>
                </c:pt>
                <c:pt idx="34">
                  <c:v>-0.27023587223587225</c:v>
                </c:pt>
                <c:pt idx="35">
                  <c:v>-0.22819980343980345</c:v>
                </c:pt>
                <c:pt idx="36">
                  <c:v>-0.18678604422604422</c:v>
                </c:pt>
                <c:pt idx="37">
                  <c:v>-0.14750216216216216</c:v>
                </c:pt>
                <c:pt idx="38">
                  <c:v>-0.10939366093366093</c:v>
                </c:pt>
                <c:pt idx="39">
                  <c:v>-7.2243144963144962E-2</c:v>
                </c:pt>
                <c:pt idx="40">
                  <c:v>-3.6121081081081079E-2</c:v>
                </c:pt>
                <c:pt idx="41">
                  <c:v>-5.3562653562653561E-5</c:v>
                </c:pt>
                <c:pt idx="42">
                  <c:v>3.6321769041769043E-2</c:v>
                </c:pt>
                <c:pt idx="43">
                  <c:v>7.3460491400491393E-2</c:v>
                </c:pt>
                <c:pt idx="44">
                  <c:v>0.11295931203931205</c:v>
                </c:pt>
                <c:pt idx="45">
                  <c:v>0.15646358722358722</c:v>
                </c:pt>
                <c:pt idx="46">
                  <c:v>0.20648324324324324</c:v>
                </c:pt>
                <c:pt idx="47">
                  <c:v>0.26769425061425062</c:v>
                </c:pt>
                <c:pt idx="48">
                  <c:v>0.34820668304668306</c:v>
                </c:pt>
                <c:pt idx="49">
                  <c:v>0.4596005896805897</c:v>
                </c:pt>
                <c:pt idx="50">
                  <c:v>0.62028009828009834</c:v>
                </c:pt>
                <c:pt idx="51">
                  <c:v>0.85260245700245707</c:v>
                </c:pt>
                <c:pt idx="52">
                  <c:v>1.1843818181818182</c:v>
                </c:pt>
                <c:pt idx="53">
                  <c:v>1.6426628992628991</c:v>
                </c:pt>
                <c:pt idx="54">
                  <c:v>2.2460560196560193</c:v>
                </c:pt>
                <c:pt idx="55">
                  <c:v>2.9963277641277641</c:v>
                </c:pt>
                <c:pt idx="56">
                  <c:v>3.8907557739557737</c:v>
                </c:pt>
                <c:pt idx="57">
                  <c:v>4.9172334152334152</c:v>
                </c:pt>
                <c:pt idx="58">
                  <c:v>6.1075085995085994</c:v>
                </c:pt>
                <c:pt idx="59">
                  <c:v>7.3259115479115477</c:v>
                </c:pt>
                <c:pt idx="60">
                  <c:v>8.6561769041769043</c:v>
                </c:pt>
                <c:pt idx="61">
                  <c:v>10.090810810810812</c:v>
                </c:pt>
                <c:pt idx="62">
                  <c:v>11.603218673218672</c:v>
                </c:pt>
                <c:pt idx="63">
                  <c:v>13.215307125307124</c:v>
                </c:pt>
                <c:pt idx="64">
                  <c:v>14.895189189189191</c:v>
                </c:pt>
                <c:pt idx="65">
                  <c:v>16.663513513513511</c:v>
                </c:pt>
                <c:pt idx="66">
                  <c:v>18.512953316953315</c:v>
                </c:pt>
                <c:pt idx="67">
                  <c:v>20.414127764127766</c:v>
                </c:pt>
                <c:pt idx="68">
                  <c:v>22.37722358722359</c:v>
                </c:pt>
                <c:pt idx="69">
                  <c:v>24.404383292383294</c:v>
                </c:pt>
                <c:pt idx="70">
                  <c:v>26.482864864864862</c:v>
                </c:pt>
                <c:pt idx="71">
                  <c:v>28.633479115479116</c:v>
                </c:pt>
                <c:pt idx="72">
                  <c:v>30.821169533169531</c:v>
                </c:pt>
                <c:pt idx="73">
                  <c:v>33.032683046683047</c:v>
                </c:pt>
                <c:pt idx="74">
                  <c:v>35.335675675675674</c:v>
                </c:pt>
                <c:pt idx="75">
                  <c:v>37.653223587223593</c:v>
                </c:pt>
                <c:pt idx="76">
                  <c:v>40.00900245700246</c:v>
                </c:pt>
                <c:pt idx="77">
                  <c:v>42.4172285012285</c:v>
                </c:pt>
                <c:pt idx="78">
                  <c:v>44.873975429975424</c:v>
                </c:pt>
                <c:pt idx="79">
                  <c:v>47.360422604422602</c:v>
                </c:pt>
                <c:pt idx="80">
                  <c:v>49.885651105651114</c:v>
                </c:pt>
                <c:pt idx="81">
                  <c:v>52.660049140049146</c:v>
                </c:pt>
                <c:pt idx="82">
                  <c:v>52.727518427518426</c:v>
                </c:pt>
                <c:pt idx="83">
                  <c:v>50.346535626535619</c:v>
                </c:pt>
                <c:pt idx="84">
                  <c:v>47.799808353808352</c:v>
                </c:pt>
                <c:pt idx="85">
                  <c:v>45.400855036855042</c:v>
                </c:pt>
                <c:pt idx="86">
                  <c:v>43.02202457002457</c:v>
                </c:pt>
                <c:pt idx="87">
                  <c:v>40.626216216216214</c:v>
                </c:pt>
                <c:pt idx="88">
                  <c:v>38.28090417690418</c:v>
                </c:pt>
                <c:pt idx="89">
                  <c:v>35.970565110565111</c:v>
                </c:pt>
                <c:pt idx="90">
                  <c:v>33.74215233415233</c:v>
                </c:pt>
                <c:pt idx="91">
                  <c:v>31.533636363636365</c:v>
                </c:pt>
                <c:pt idx="92">
                  <c:v>29.382009828009824</c:v>
                </c:pt>
                <c:pt idx="93">
                  <c:v>27.246835380835382</c:v>
                </c:pt>
                <c:pt idx="94">
                  <c:v>25.205842751842752</c:v>
                </c:pt>
                <c:pt idx="95">
                  <c:v>23.208796068796069</c:v>
                </c:pt>
                <c:pt idx="96">
                  <c:v>21.232034398034397</c:v>
                </c:pt>
                <c:pt idx="97">
                  <c:v>19.324009828009828</c:v>
                </c:pt>
                <c:pt idx="98">
                  <c:v>17.4877542997543</c:v>
                </c:pt>
                <c:pt idx="99">
                  <c:v>15.721282555282555</c:v>
                </c:pt>
                <c:pt idx="100">
                  <c:v>14.009051597051597</c:v>
                </c:pt>
                <c:pt idx="101">
                  <c:v>12.364628992628994</c:v>
                </c:pt>
                <c:pt idx="102">
                  <c:v>10.792918918918918</c:v>
                </c:pt>
                <c:pt idx="103">
                  <c:v>9.2947714987714996</c:v>
                </c:pt>
                <c:pt idx="104">
                  <c:v>7.8789434889434888</c:v>
                </c:pt>
                <c:pt idx="105">
                  <c:v>6.5536658476658474</c:v>
                </c:pt>
                <c:pt idx="106">
                  <c:v>5.3280687960687958</c:v>
                </c:pt>
                <c:pt idx="107">
                  <c:v>4.186651597051597</c:v>
                </c:pt>
                <c:pt idx="108">
                  <c:v>3.2184737100737095</c:v>
                </c:pt>
                <c:pt idx="109">
                  <c:v>2.3961223587223586</c:v>
                </c:pt>
                <c:pt idx="110">
                  <c:v>1.728958230958231</c:v>
                </c:pt>
                <c:pt idx="111">
                  <c:v>1.221861425061425</c:v>
                </c:pt>
                <c:pt idx="112">
                  <c:v>0.85811793611793619</c:v>
                </c:pt>
                <c:pt idx="113">
                  <c:v>0.60852972972972974</c:v>
                </c:pt>
                <c:pt idx="114">
                  <c:v>0.44121184275184272</c:v>
                </c:pt>
                <c:pt idx="115">
                  <c:v>0.33025041769041774</c:v>
                </c:pt>
                <c:pt idx="116">
                  <c:v>0.25193955773955773</c:v>
                </c:pt>
                <c:pt idx="117">
                  <c:v>0.19380751842751842</c:v>
                </c:pt>
                <c:pt idx="118">
                  <c:v>0.14661582309582311</c:v>
                </c:pt>
                <c:pt idx="119">
                  <c:v>0.10576466830466828</c:v>
                </c:pt>
                <c:pt idx="120">
                  <c:v>6.8725454545454548E-2</c:v>
                </c:pt>
                <c:pt idx="121">
                  <c:v>3.3884176904176909E-2</c:v>
                </c:pt>
                <c:pt idx="122">
                  <c:v>-1.3346437346437349E-4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611384"/>
        <c:axId val="367610992"/>
      </c:scatterChart>
      <c:valAx>
        <c:axId val="367611384"/>
        <c:scaling>
          <c:orientation val="minMax"/>
          <c:max val="1.2"/>
          <c:min val="-0.5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610992"/>
        <c:crossesAt val="0"/>
        <c:crossBetween val="midCat"/>
      </c:valAx>
      <c:valAx>
        <c:axId val="367610992"/>
        <c:scaling>
          <c:orientation val="minMax"/>
          <c:max val="35"/>
          <c:min val="-15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611384"/>
        <c:crossesAt val="0"/>
        <c:crossBetween val="midCat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6315087886741442"/>
          <c:y val="0.26837064484586487"/>
          <c:w val="0.33684912113258569"/>
          <c:h val="0.42531727651690593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PbS_schottky_3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PbS_schottky_3mins Ann3_light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'[2]PbS_schottky_3mins Ann3_light'!$A$10:$A$410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'[2]PbS_schottky_3mins Ann3_light'!$K$10:$K$410</c:f>
              <c:numCache>
                <c:formatCode>General</c:formatCode>
                <c:ptCount val="401"/>
                <c:pt idx="0">
                  <c:v>-10.616216216216216</c:v>
                </c:pt>
                <c:pt idx="1">
                  <c:v>-10.923867321867323</c:v>
                </c:pt>
                <c:pt idx="2">
                  <c:v>-11.210442260442262</c:v>
                </c:pt>
                <c:pt idx="3">
                  <c:v>-11.516879606879607</c:v>
                </c:pt>
                <c:pt idx="4">
                  <c:v>-11.773326781326782</c:v>
                </c:pt>
                <c:pt idx="5">
                  <c:v>-12.030840294840296</c:v>
                </c:pt>
                <c:pt idx="6">
                  <c:v>-12.349179361179361</c:v>
                </c:pt>
                <c:pt idx="7">
                  <c:v>-12.576879606879606</c:v>
                </c:pt>
                <c:pt idx="8">
                  <c:v>-12.804628992628992</c:v>
                </c:pt>
                <c:pt idx="9">
                  <c:v>-12.969257985257986</c:v>
                </c:pt>
                <c:pt idx="10">
                  <c:v>-13.192815724815723</c:v>
                </c:pt>
                <c:pt idx="11">
                  <c:v>-13.479351351351353</c:v>
                </c:pt>
                <c:pt idx="12">
                  <c:v>-13.683002457002457</c:v>
                </c:pt>
                <c:pt idx="13">
                  <c:v>-13.823901719901722</c:v>
                </c:pt>
                <c:pt idx="14">
                  <c:v>-14.089739557739559</c:v>
                </c:pt>
                <c:pt idx="15">
                  <c:v>-14.405051597051596</c:v>
                </c:pt>
                <c:pt idx="16">
                  <c:v>-14.534742014742017</c:v>
                </c:pt>
                <c:pt idx="17">
                  <c:v>-14.815769041769043</c:v>
                </c:pt>
                <c:pt idx="18">
                  <c:v>-14.936707616707617</c:v>
                </c:pt>
                <c:pt idx="19">
                  <c:v>-15.187656019656021</c:v>
                </c:pt>
                <c:pt idx="20">
                  <c:v>-15.413867321867322</c:v>
                </c:pt>
                <c:pt idx="21">
                  <c:v>-15.365282555282555</c:v>
                </c:pt>
                <c:pt idx="22">
                  <c:v>-15.088230958230957</c:v>
                </c:pt>
                <c:pt idx="23">
                  <c:v>-14.932068796068798</c:v>
                </c:pt>
                <c:pt idx="24">
                  <c:v>-14.610884520884522</c:v>
                </c:pt>
                <c:pt idx="25">
                  <c:v>-14.415061425061426</c:v>
                </c:pt>
                <c:pt idx="26">
                  <c:v>-14.169189189189186</c:v>
                </c:pt>
                <c:pt idx="27">
                  <c:v>-13.874678132678135</c:v>
                </c:pt>
                <c:pt idx="28">
                  <c:v>-13.730579852579851</c:v>
                </c:pt>
                <c:pt idx="29">
                  <c:v>-13.452628992628995</c:v>
                </c:pt>
                <c:pt idx="30">
                  <c:v>-13.182343980343981</c:v>
                </c:pt>
                <c:pt idx="31">
                  <c:v>-12.965518427518427</c:v>
                </c:pt>
                <c:pt idx="32">
                  <c:v>-12.75976904176904</c:v>
                </c:pt>
                <c:pt idx="33">
                  <c:v>-12.534889434889434</c:v>
                </c:pt>
                <c:pt idx="34">
                  <c:v>-12.208452088452088</c:v>
                </c:pt>
                <c:pt idx="35">
                  <c:v>-12.043002457002459</c:v>
                </c:pt>
                <c:pt idx="36">
                  <c:v>-11.714009828009829</c:v>
                </c:pt>
                <c:pt idx="37">
                  <c:v>-11.434850122850122</c:v>
                </c:pt>
                <c:pt idx="38">
                  <c:v>-11.223007371007371</c:v>
                </c:pt>
                <c:pt idx="39">
                  <c:v>-10.890550368550368</c:v>
                </c:pt>
                <c:pt idx="40">
                  <c:v>-10.688584766584766</c:v>
                </c:pt>
                <c:pt idx="41">
                  <c:v>-10.292049140049139</c:v>
                </c:pt>
                <c:pt idx="42">
                  <c:v>-9.9225012285012291</c:v>
                </c:pt>
                <c:pt idx="43">
                  <c:v>-9.5817297297297301</c:v>
                </c:pt>
                <c:pt idx="44">
                  <c:v>-9.1950221130221124</c:v>
                </c:pt>
                <c:pt idx="45">
                  <c:v>-8.7348108108108118</c:v>
                </c:pt>
                <c:pt idx="46">
                  <c:v>-8.185144963144964</c:v>
                </c:pt>
                <c:pt idx="47">
                  <c:v>-7.6740245700245708</c:v>
                </c:pt>
                <c:pt idx="48">
                  <c:v>-7.0162604422604415</c:v>
                </c:pt>
                <c:pt idx="49">
                  <c:v>-6.2281523341523348</c:v>
                </c:pt>
                <c:pt idx="50">
                  <c:v>-5.3062309582309579</c:v>
                </c:pt>
                <c:pt idx="51">
                  <c:v>-4.2262570024570021</c:v>
                </c:pt>
                <c:pt idx="52">
                  <c:v>-3.0046216216216215</c:v>
                </c:pt>
                <c:pt idx="53">
                  <c:v>-1.6890388206388205</c:v>
                </c:pt>
                <c:pt idx="54">
                  <c:v>-0.2172272235872236</c:v>
                </c:pt>
                <c:pt idx="55">
                  <c:v>1.3929307125307124</c:v>
                </c:pt>
                <c:pt idx="56">
                  <c:v>3.0537346437346438</c:v>
                </c:pt>
                <c:pt idx="57">
                  <c:v>4.8188309582309579</c:v>
                </c:pt>
                <c:pt idx="58">
                  <c:v>6.6801867321867325</c:v>
                </c:pt>
                <c:pt idx="59">
                  <c:v>8.5978918918918925</c:v>
                </c:pt>
                <c:pt idx="60">
                  <c:v>10.568417690417691</c:v>
                </c:pt>
                <c:pt idx="61">
                  <c:v>12.621228501228503</c:v>
                </c:pt>
                <c:pt idx="62">
                  <c:v>14.73259950859951</c:v>
                </c:pt>
                <c:pt idx="63">
                  <c:v>16.920191646191647</c:v>
                </c:pt>
                <c:pt idx="64">
                  <c:v>19.1375085995086</c:v>
                </c:pt>
                <c:pt idx="65">
                  <c:v>21.411292383292384</c:v>
                </c:pt>
                <c:pt idx="66">
                  <c:v>23.729592137592135</c:v>
                </c:pt>
                <c:pt idx="67">
                  <c:v>26.095090909090914</c:v>
                </c:pt>
                <c:pt idx="68">
                  <c:v>28.535636363636364</c:v>
                </c:pt>
                <c:pt idx="69">
                  <c:v>31.009061425061425</c:v>
                </c:pt>
                <c:pt idx="70">
                  <c:v>33.521459459459464</c:v>
                </c:pt>
                <c:pt idx="71">
                  <c:v>36.068088452088453</c:v>
                </c:pt>
                <c:pt idx="72">
                  <c:v>38.655960687960693</c:v>
                </c:pt>
                <c:pt idx="73">
                  <c:v>41.260176904176902</c:v>
                </c:pt>
                <c:pt idx="74">
                  <c:v>43.946412776412778</c:v>
                </c:pt>
                <c:pt idx="75">
                  <c:v>46.650692874692872</c:v>
                </c:pt>
                <c:pt idx="76">
                  <c:v>49.280982800982805</c:v>
                </c:pt>
                <c:pt idx="77">
                  <c:v>52.134791154791152</c:v>
                </c:pt>
                <c:pt idx="78">
                  <c:v>54.995184275184272</c:v>
                </c:pt>
                <c:pt idx="79">
                  <c:v>57.785601965601963</c:v>
                </c:pt>
                <c:pt idx="80">
                  <c:v>60.643783783783789</c:v>
                </c:pt>
                <c:pt idx="81">
                  <c:v>63.660786240786244</c:v>
                </c:pt>
                <c:pt idx="82">
                  <c:v>63.833316953316952</c:v>
                </c:pt>
                <c:pt idx="83">
                  <c:v>61.144864864864871</c:v>
                </c:pt>
                <c:pt idx="84">
                  <c:v>58.411547911547906</c:v>
                </c:pt>
                <c:pt idx="85">
                  <c:v>55.608697788697789</c:v>
                </c:pt>
                <c:pt idx="86">
                  <c:v>52.835724815724809</c:v>
                </c:pt>
                <c:pt idx="87">
                  <c:v>50.183587223587224</c:v>
                </c:pt>
                <c:pt idx="88">
                  <c:v>47.376702702702701</c:v>
                </c:pt>
                <c:pt idx="89">
                  <c:v>44.715331695331699</c:v>
                </c:pt>
                <c:pt idx="90">
                  <c:v>42.065945945945941</c:v>
                </c:pt>
                <c:pt idx="91">
                  <c:v>39.48723832923833</c:v>
                </c:pt>
                <c:pt idx="92">
                  <c:v>36.932309582309578</c:v>
                </c:pt>
                <c:pt idx="93">
                  <c:v>34.367646191646188</c:v>
                </c:pt>
                <c:pt idx="94">
                  <c:v>31.856825552825555</c:v>
                </c:pt>
                <c:pt idx="95">
                  <c:v>29.41593611793612</c:v>
                </c:pt>
                <c:pt idx="96">
                  <c:v>26.991022113022115</c:v>
                </c:pt>
                <c:pt idx="97">
                  <c:v>24.564923832923832</c:v>
                </c:pt>
                <c:pt idx="98">
                  <c:v>22.198707616707619</c:v>
                </c:pt>
                <c:pt idx="99">
                  <c:v>19.880226044226045</c:v>
                </c:pt>
                <c:pt idx="100">
                  <c:v>17.614447174447175</c:v>
                </c:pt>
                <c:pt idx="101">
                  <c:v>15.393921375921378</c:v>
                </c:pt>
                <c:pt idx="102">
                  <c:v>13.238776412776414</c:v>
                </c:pt>
                <c:pt idx="103">
                  <c:v>11.142093366093366</c:v>
                </c:pt>
                <c:pt idx="104">
                  <c:v>9.0992383292383305</c:v>
                </c:pt>
                <c:pt idx="105">
                  <c:v>7.1118722358722364</c:v>
                </c:pt>
                <c:pt idx="106">
                  <c:v>5.198550368550368</c:v>
                </c:pt>
                <c:pt idx="107">
                  <c:v>3.3376078624078622</c:v>
                </c:pt>
                <c:pt idx="108">
                  <c:v>1.5872756756756756</c:v>
                </c:pt>
                <c:pt idx="109">
                  <c:v>-4.9911793611793612E-2</c:v>
                </c:pt>
                <c:pt idx="110">
                  <c:v>-1.6062461916461916</c:v>
                </c:pt>
                <c:pt idx="111">
                  <c:v>-2.99602457002457</c:v>
                </c:pt>
                <c:pt idx="112">
                  <c:v>-4.2720879606879603</c:v>
                </c:pt>
                <c:pt idx="113">
                  <c:v>-5.397297297297297</c:v>
                </c:pt>
                <c:pt idx="114">
                  <c:v>-6.3586928746928759</c:v>
                </c:pt>
                <c:pt idx="115">
                  <c:v>-7.2370024570024576</c:v>
                </c:pt>
                <c:pt idx="116">
                  <c:v>-7.9057641277641268</c:v>
                </c:pt>
                <c:pt idx="117">
                  <c:v>-8.5552874692874692</c:v>
                </c:pt>
                <c:pt idx="118">
                  <c:v>-9.1164471744471758</c:v>
                </c:pt>
                <c:pt idx="119">
                  <c:v>-9.5807862407862405</c:v>
                </c:pt>
                <c:pt idx="120">
                  <c:v>-9.9627616707616706</c:v>
                </c:pt>
                <c:pt idx="121">
                  <c:v>-10.320560196560196</c:v>
                </c:pt>
                <c:pt idx="122">
                  <c:v>-10.764511056511056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7610600"/>
        <c:axId val="368517928"/>
      </c:scatterChart>
      <c:valAx>
        <c:axId val="367610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517928"/>
        <c:crossesAt val="0"/>
        <c:crossBetween val="midCat"/>
      </c:valAx>
      <c:valAx>
        <c:axId val="368517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761060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PEDOT_PbS_schottky_light4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PEDOT_PbS_schottky_light4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[3]PEDOT_PbS_schottky_light4!$A$10:$A$410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[3]PEDOT_PbS_schottky_light4!$K$10:$K$410</c:f>
              <c:numCache>
                <c:formatCode>General</c:formatCode>
                <c:ptCount val="401"/>
                <c:pt idx="0">
                  <c:v>-8.3648009828009826</c:v>
                </c:pt>
                <c:pt idx="1">
                  <c:v>-8.7666535626535627</c:v>
                </c:pt>
                <c:pt idx="2">
                  <c:v>-9.1521130221130225</c:v>
                </c:pt>
                <c:pt idx="3">
                  <c:v>-9.5406191646191658</c:v>
                </c:pt>
                <c:pt idx="4">
                  <c:v>-9.9408697788697786</c:v>
                </c:pt>
                <c:pt idx="5">
                  <c:v>-10.321169533169533</c:v>
                </c:pt>
                <c:pt idx="6">
                  <c:v>-10.636560196560197</c:v>
                </c:pt>
                <c:pt idx="7">
                  <c:v>-11.050009828009829</c:v>
                </c:pt>
                <c:pt idx="8">
                  <c:v>-11.402506142506143</c:v>
                </c:pt>
                <c:pt idx="9">
                  <c:v>-11.764909090909089</c:v>
                </c:pt>
                <c:pt idx="10">
                  <c:v>-12.154427518427518</c:v>
                </c:pt>
                <c:pt idx="11">
                  <c:v>-12.497572481572481</c:v>
                </c:pt>
                <c:pt idx="12">
                  <c:v>-12.813921375921378</c:v>
                </c:pt>
                <c:pt idx="13">
                  <c:v>-13.179326781326781</c:v>
                </c:pt>
                <c:pt idx="14">
                  <c:v>-13.458963144963146</c:v>
                </c:pt>
                <c:pt idx="15">
                  <c:v>-13.735100737100739</c:v>
                </c:pt>
                <c:pt idx="16">
                  <c:v>-13.954294840294841</c:v>
                </c:pt>
                <c:pt idx="17">
                  <c:v>-14.287425061425063</c:v>
                </c:pt>
                <c:pt idx="18">
                  <c:v>-14.555788697788698</c:v>
                </c:pt>
                <c:pt idx="19">
                  <c:v>-14.813695331695333</c:v>
                </c:pt>
                <c:pt idx="20">
                  <c:v>-15.141085995085994</c:v>
                </c:pt>
                <c:pt idx="21">
                  <c:v>-15.010226044226044</c:v>
                </c:pt>
                <c:pt idx="22">
                  <c:v>-14.794899262899264</c:v>
                </c:pt>
                <c:pt idx="23">
                  <c:v>-14.476968058968058</c:v>
                </c:pt>
                <c:pt idx="24">
                  <c:v>-14.178918918918919</c:v>
                </c:pt>
                <c:pt idx="25">
                  <c:v>-13.841189189189191</c:v>
                </c:pt>
                <c:pt idx="26">
                  <c:v>-13.512117936117935</c:v>
                </c:pt>
                <c:pt idx="27">
                  <c:v>-13.201739557739558</c:v>
                </c:pt>
                <c:pt idx="28">
                  <c:v>-13.015995085995085</c:v>
                </c:pt>
                <c:pt idx="29">
                  <c:v>-12.709331695331695</c:v>
                </c:pt>
                <c:pt idx="30">
                  <c:v>-12.42263882063882</c:v>
                </c:pt>
                <c:pt idx="31">
                  <c:v>-12.140058968058966</c:v>
                </c:pt>
                <c:pt idx="32">
                  <c:v>-11.829228501228501</c:v>
                </c:pt>
                <c:pt idx="33">
                  <c:v>-11.530348894348895</c:v>
                </c:pt>
                <c:pt idx="34">
                  <c:v>-11.225803439803441</c:v>
                </c:pt>
                <c:pt idx="35">
                  <c:v>-10.899695331695332</c:v>
                </c:pt>
                <c:pt idx="36">
                  <c:v>-10.523469287469288</c:v>
                </c:pt>
                <c:pt idx="37">
                  <c:v>-10.172653562653563</c:v>
                </c:pt>
                <c:pt idx="38">
                  <c:v>-9.8111547911547916</c:v>
                </c:pt>
                <c:pt idx="39">
                  <c:v>-9.4282260442260455</c:v>
                </c:pt>
                <c:pt idx="40">
                  <c:v>-8.9963832923832925</c:v>
                </c:pt>
                <c:pt idx="41">
                  <c:v>-8.6287027027027037</c:v>
                </c:pt>
                <c:pt idx="42">
                  <c:v>-8.1401425061425066</c:v>
                </c:pt>
                <c:pt idx="43">
                  <c:v>-7.7095970515970507</c:v>
                </c:pt>
                <c:pt idx="44">
                  <c:v>-7.2607371007371002</c:v>
                </c:pt>
                <c:pt idx="45">
                  <c:v>-6.7873660933660931</c:v>
                </c:pt>
                <c:pt idx="46">
                  <c:v>-6.2785012285012289</c:v>
                </c:pt>
                <c:pt idx="47">
                  <c:v>-5.7608894348894353</c:v>
                </c:pt>
                <c:pt idx="48">
                  <c:v>-5.216471744471745</c:v>
                </c:pt>
                <c:pt idx="49">
                  <c:v>-4.6228628992628993</c:v>
                </c:pt>
                <c:pt idx="50">
                  <c:v>-4.0344024570024573</c:v>
                </c:pt>
                <c:pt idx="51">
                  <c:v>-3.4177670761670762</c:v>
                </c:pt>
                <c:pt idx="52">
                  <c:v>-2.7615803439803437</c:v>
                </c:pt>
                <c:pt idx="53">
                  <c:v>-2.0835277641277643</c:v>
                </c:pt>
                <c:pt idx="54">
                  <c:v>-1.3772019656019656</c:v>
                </c:pt>
                <c:pt idx="55">
                  <c:v>-0.63565700245700241</c:v>
                </c:pt>
                <c:pt idx="56">
                  <c:v>0.13713911547911548</c:v>
                </c:pt>
                <c:pt idx="57">
                  <c:v>0.9703090909090909</c:v>
                </c:pt>
                <c:pt idx="58">
                  <c:v>1.8128584766584768</c:v>
                </c:pt>
                <c:pt idx="59">
                  <c:v>2.7132088452088454</c:v>
                </c:pt>
                <c:pt idx="60">
                  <c:v>3.6578997542997538</c:v>
                </c:pt>
                <c:pt idx="61">
                  <c:v>4.6510167076167077</c:v>
                </c:pt>
                <c:pt idx="62">
                  <c:v>5.6920245700245706</c:v>
                </c:pt>
                <c:pt idx="63">
                  <c:v>6.7906289926289931</c:v>
                </c:pt>
                <c:pt idx="64">
                  <c:v>7.9444422604422602</c:v>
                </c:pt>
                <c:pt idx="65">
                  <c:v>9.151606879606879</c:v>
                </c:pt>
                <c:pt idx="66">
                  <c:v>10.417484029484029</c:v>
                </c:pt>
                <c:pt idx="67">
                  <c:v>11.737945945945945</c:v>
                </c:pt>
                <c:pt idx="68">
                  <c:v>13.119380835380838</c:v>
                </c:pt>
                <c:pt idx="69">
                  <c:v>14.555970515970515</c:v>
                </c:pt>
                <c:pt idx="70">
                  <c:v>16.056132678132677</c:v>
                </c:pt>
                <c:pt idx="71">
                  <c:v>17.615931203931204</c:v>
                </c:pt>
                <c:pt idx="72">
                  <c:v>19.244987714987712</c:v>
                </c:pt>
                <c:pt idx="73">
                  <c:v>20.94617199017199</c:v>
                </c:pt>
                <c:pt idx="74">
                  <c:v>22.719223587223585</c:v>
                </c:pt>
                <c:pt idx="75">
                  <c:v>24.571626535626532</c:v>
                </c:pt>
                <c:pt idx="76">
                  <c:v>26.481027027027029</c:v>
                </c:pt>
                <c:pt idx="77">
                  <c:v>28.496068796068794</c:v>
                </c:pt>
                <c:pt idx="78">
                  <c:v>30.570221130221128</c:v>
                </c:pt>
                <c:pt idx="79">
                  <c:v>32.729272727272729</c:v>
                </c:pt>
                <c:pt idx="80">
                  <c:v>34.942540540540541</c:v>
                </c:pt>
                <c:pt idx="81">
                  <c:v>37.233700245700248</c:v>
                </c:pt>
                <c:pt idx="82">
                  <c:v>37.357582309582305</c:v>
                </c:pt>
                <c:pt idx="83">
                  <c:v>35.256388206388209</c:v>
                </c:pt>
                <c:pt idx="84">
                  <c:v>33.138461916461914</c:v>
                </c:pt>
                <c:pt idx="85">
                  <c:v>31.045017199017199</c:v>
                </c:pt>
                <c:pt idx="86">
                  <c:v>28.999508599508598</c:v>
                </c:pt>
                <c:pt idx="87">
                  <c:v>26.997361179361178</c:v>
                </c:pt>
                <c:pt idx="88">
                  <c:v>25.054815724815729</c:v>
                </c:pt>
                <c:pt idx="89">
                  <c:v>23.147901719901721</c:v>
                </c:pt>
                <c:pt idx="90">
                  <c:v>21.331464373464375</c:v>
                </c:pt>
                <c:pt idx="91">
                  <c:v>19.561395577395579</c:v>
                </c:pt>
                <c:pt idx="92">
                  <c:v>17.876009828009828</c:v>
                </c:pt>
                <c:pt idx="93">
                  <c:v>16.251459459459461</c:v>
                </c:pt>
                <c:pt idx="94">
                  <c:v>14.687081081081082</c:v>
                </c:pt>
                <c:pt idx="95">
                  <c:v>13.193872235872236</c:v>
                </c:pt>
                <c:pt idx="96">
                  <c:v>11.762800982800982</c:v>
                </c:pt>
                <c:pt idx="97">
                  <c:v>10.399085995085995</c:v>
                </c:pt>
                <c:pt idx="98">
                  <c:v>9.0969926289926288</c:v>
                </c:pt>
                <c:pt idx="99">
                  <c:v>7.864776412776413</c:v>
                </c:pt>
                <c:pt idx="100">
                  <c:v>6.7008304668304675</c:v>
                </c:pt>
                <c:pt idx="101">
                  <c:v>5.5967518427518428</c:v>
                </c:pt>
                <c:pt idx="102">
                  <c:v>4.5529852579852577</c:v>
                </c:pt>
                <c:pt idx="103">
                  <c:v>3.5786245700245698</c:v>
                </c:pt>
                <c:pt idx="104">
                  <c:v>2.6649385749385748</c:v>
                </c:pt>
                <c:pt idx="105">
                  <c:v>1.7985498771498771</c:v>
                </c:pt>
                <c:pt idx="106">
                  <c:v>0.98924471744471743</c:v>
                </c:pt>
                <c:pt idx="107">
                  <c:v>0.22126574938574939</c:v>
                </c:pt>
                <c:pt idx="108">
                  <c:v>-0.50041179361179366</c:v>
                </c:pt>
                <c:pt idx="109">
                  <c:v>-1.1825719901719902</c:v>
                </c:pt>
                <c:pt idx="110">
                  <c:v>-1.8338078624078622</c:v>
                </c:pt>
                <c:pt idx="111">
                  <c:v>-2.4687297297297297</c:v>
                </c:pt>
                <c:pt idx="112">
                  <c:v>-3.055260933660934</c:v>
                </c:pt>
                <c:pt idx="113">
                  <c:v>-3.6527081081081079</c:v>
                </c:pt>
                <c:pt idx="114">
                  <c:v>-4.2045444717444713</c:v>
                </c:pt>
                <c:pt idx="115">
                  <c:v>-4.7184943488943487</c:v>
                </c:pt>
                <c:pt idx="116">
                  <c:v>-5.2785651105651104</c:v>
                </c:pt>
                <c:pt idx="117">
                  <c:v>-5.779464373464374</c:v>
                </c:pt>
                <c:pt idx="118">
                  <c:v>-6.2909336609336597</c:v>
                </c:pt>
                <c:pt idx="119">
                  <c:v>-6.817302211302211</c:v>
                </c:pt>
                <c:pt idx="120">
                  <c:v>-7.2935135135135134</c:v>
                </c:pt>
                <c:pt idx="121">
                  <c:v>-7.7832530712530712</c:v>
                </c:pt>
                <c:pt idx="122">
                  <c:v>-8.2432432432432439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dark</c:v>
          </c:tx>
          <c:marker>
            <c:symbol val="none"/>
          </c:marker>
          <c:xVal>
            <c:numRef>
              <c:f>[3]PEDOT_PbS_schottky_Dark!$A$10:$A$132</c:f>
              <c:numCache>
                <c:formatCode>General</c:formatCode>
                <c:ptCount val="123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[3]PEDOT_PbS_schottky_Dark!$K$10:$K$132</c:f>
              <c:numCache>
                <c:formatCode>General</c:formatCode>
                <c:ptCount val="123"/>
                <c:pt idx="0">
                  <c:v>-2.1664373464373465E-3</c:v>
                </c:pt>
                <c:pt idx="1">
                  <c:v>-1.068157248157248E-2</c:v>
                </c:pt>
                <c:pt idx="2">
                  <c:v>-1.8031941031941032E-2</c:v>
                </c:pt>
                <c:pt idx="3">
                  <c:v>-2.4989975429975431E-2</c:v>
                </c:pt>
                <c:pt idx="4">
                  <c:v>-3.184520884520884E-2</c:v>
                </c:pt>
                <c:pt idx="5">
                  <c:v>-3.8874594594594594E-2</c:v>
                </c:pt>
                <c:pt idx="6">
                  <c:v>-4.6136117936117937E-2</c:v>
                </c:pt>
                <c:pt idx="7">
                  <c:v>-5.445714987714987E-2</c:v>
                </c:pt>
                <c:pt idx="8">
                  <c:v>-6.2482309582309582E-2</c:v>
                </c:pt>
                <c:pt idx="9">
                  <c:v>-7.0798968058968056E-2</c:v>
                </c:pt>
                <c:pt idx="10">
                  <c:v>-7.9548206388206394E-2</c:v>
                </c:pt>
                <c:pt idx="11">
                  <c:v>-8.8953906633906635E-2</c:v>
                </c:pt>
                <c:pt idx="12">
                  <c:v>-9.8785012285012297E-2</c:v>
                </c:pt>
                <c:pt idx="13">
                  <c:v>-0.10935454545454545</c:v>
                </c:pt>
                <c:pt idx="14">
                  <c:v>-0.12056668304668305</c:v>
                </c:pt>
                <c:pt idx="15">
                  <c:v>-0.13279936117936117</c:v>
                </c:pt>
                <c:pt idx="16">
                  <c:v>-0.14568948402948403</c:v>
                </c:pt>
                <c:pt idx="17">
                  <c:v>-0.15938574938574937</c:v>
                </c:pt>
                <c:pt idx="18">
                  <c:v>-0.17428781326781326</c:v>
                </c:pt>
                <c:pt idx="19">
                  <c:v>-0.19004653562653562</c:v>
                </c:pt>
                <c:pt idx="20">
                  <c:v>-0.20718624078624076</c:v>
                </c:pt>
                <c:pt idx="21">
                  <c:v>-0.21205046683046685</c:v>
                </c:pt>
                <c:pt idx="22">
                  <c:v>-0.20246461916461919</c:v>
                </c:pt>
                <c:pt idx="23">
                  <c:v>-0.19126742014742015</c:v>
                </c:pt>
                <c:pt idx="24">
                  <c:v>-0.17923616707616707</c:v>
                </c:pt>
                <c:pt idx="25">
                  <c:v>-0.16739130221130219</c:v>
                </c:pt>
                <c:pt idx="26">
                  <c:v>-0.15502226044226045</c:v>
                </c:pt>
                <c:pt idx="27">
                  <c:v>-0.14295331695331695</c:v>
                </c:pt>
                <c:pt idx="28">
                  <c:v>-0.13102103194103196</c:v>
                </c:pt>
                <c:pt idx="29">
                  <c:v>-0.11933120393120393</c:v>
                </c:pt>
                <c:pt idx="30">
                  <c:v>-0.1078721375921376</c:v>
                </c:pt>
                <c:pt idx="31">
                  <c:v>-9.6944275184275189E-2</c:v>
                </c:pt>
                <c:pt idx="32">
                  <c:v>-8.6212334152334147E-2</c:v>
                </c:pt>
                <c:pt idx="33">
                  <c:v>-7.5944226044226043E-2</c:v>
                </c:pt>
                <c:pt idx="34">
                  <c:v>-6.5895036855036851E-2</c:v>
                </c:pt>
                <c:pt idx="35">
                  <c:v>-5.6417542997543001E-2</c:v>
                </c:pt>
                <c:pt idx="36">
                  <c:v>-4.6940786240786236E-2</c:v>
                </c:pt>
                <c:pt idx="37">
                  <c:v>-3.8183488943488941E-2</c:v>
                </c:pt>
                <c:pt idx="38">
                  <c:v>-2.950938574938575E-2</c:v>
                </c:pt>
                <c:pt idx="39">
                  <c:v>-2.0819557739557737E-2</c:v>
                </c:pt>
                <c:pt idx="40">
                  <c:v>-1.1745061425061426E-2</c:v>
                </c:pt>
                <c:pt idx="41">
                  <c:v>-1.8647665847665847E-3</c:v>
                </c:pt>
                <c:pt idx="42">
                  <c:v>9.3981326781326785E-3</c:v>
                </c:pt>
                <c:pt idx="43">
                  <c:v>2.2667076167076167E-2</c:v>
                </c:pt>
                <c:pt idx="44">
                  <c:v>3.8749533169533168E-2</c:v>
                </c:pt>
                <c:pt idx="45">
                  <c:v>5.6426486486486481E-2</c:v>
                </c:pt>
                <c:pt idx="46">
                  <c:v>8.0746633906633905E-2</c:v>
                </c:pt>
                <c:pt idx="47">
                  <c:v>0.11008737100737101</c:v>
                </c:pt>
                <c:pt idx="48">
                  <c:v>0.145490171990172</c:v>
                </c:pt>
                <c:pt idx="49">
                  <c:v>0.18826314496314497</c:v>
                </c:pt>
                <c:pt idx="50">
                  <c:v>0.23945375921375922</c:v>
                </c:pt>
                <c:pt idx="51">
                  <c:v>0.30071105651105651</c:v>
                </c:pt>
                <c:pt idx="52">
                  <c:v>0.3735967076167076</c:v>
                </c:pt>
                <c:pt idx="53">
                  <c:v>0.45993484029484027</c:v>
                </c:pt>
                <c:pt idx="54">
                  <c:v>0.55501031941031942</c:v>
                </c:pt>
                <c:pt idx="55">
                  <c:v>0.67616167076167077</c:v>
                </c:pt>
                <c:pt idx="56">
                  <c:v>0.81617542997543013</c:v>
                </c:pt>
                <c:pt idx="57">
                  <c:v>0.97717444717444724</c:v>
                </c:pt>
                <c:pt idx="58">
                  <c:v>1.1616004914004914</c:v>
                </c:pt>
                <c:pt idx="59">
                  <c:v>1.3712314496314497</c:v>
                </c:pt>
                <c:pt idx="60">
                  <c:v>1.6082466830466833</c:v>
                </c:pt>
                <c:pt idx="61">
                  <c:v>1.8750963144963144</c:v>
                </c:pt>
                <c:pt idx="62">
                  <c:v>2.1723312039312037</c:v>
                </c:pt>
                <c:pt idx="63">
                  <c:v>2.5034653562653562</c:v>
                </c:pt>
                <c:pt idx="64">
                  <c:v>2.8687253071253074</c:v>
                </c:pt>
                <c:pt idx="65">
                  <c:v>3.2697970515970516</c:v>
                </c:pt>
                <c:pt idx="66">
                  <c:v>3.709192137592138</c:v>
                </c:pt>
                <c:pt idx="67">
                  <c:v>4.1868078624078624</c:v>
                </c:pt>
                <c:pt idx="68">
                  <c:v>4.7056461916461911</c:v>
                </c:pt>
                <c:pt idx="69">
                  <c:v>5.2417199017199021</c:v>
                </c:pt>
                <c:pt idx="70">
                  <c:v>5.8506977886977882</c:v>
                </c:pt>
                <c:pt idx="71">
                  <c:v>6.5038132678132685</c:v>
                </c:pt>
                <c:pt idx="72">
                  <c:v>7.2050221130221122</c:v>
                </c:pt>
                <c:pt idx="73">
                  <c:v>7.9576363636363636</c:v>
                </c:pt>
                <c:pt idx="74">
                  <c:v>8.7675085995085986</c:v>
                </c:pt>
                <c:pt idx="75">
                  <c:v>9.6310417690417705</c:v>
                </c:pt>
                <c:pt idx="76">
                  <c:v>10.546211302211303</c:v>
                </c:pt>
                <c:pt idx="77">
                  <c:v>11.52717936117936</c:v>
                </c:pt>
                <c:pt idx="78">
                  <c:v>12.567882063882067</c:v>
                </c:pt>
                <c:pt idx="79">
                  <c:v>13.672142506142505</c:v>
                </c:pt>
                <c:pt idx="80">
                  <c:v>14.845371007371009</c:v>
                </c:pt>
                <c:pt idx="81">
                  <c:v>16.085203931203932</c:v>
                </c:pt>
                <c:pt idx="82">
                  <c:v>16.103926289926289</c:v>
                </c:pt>
                <c:pt idx="83">
                  <c:v>14.882201474201473</c:v>
                </c:pt>
                <c:pt idx="84">
                  <c:v>13.717980343980344</c:v>
                </c:pt>
                <c:pt idx="85">
                  <c:v>12.617518427518428</c:v>
                </c:pt>
                <c:pt idx="86">
                  <c:v>11.575498771498772</c:v>
                </c:pt>
                <c:pt idx="87">
                  <c:v>10.593705159705159</c:v>
                </c:pt>
                <c:pt idx="88">
                  <c:v>9.669808353808353</c:v>
                </c:pt>
                <c:pt idx="89">
                  <c:v>8.8032088452088448</c:v>
                </c:pt>
                <c:pt idx="90">
                  <c:v>7.9937837837837833</c:v>
                </c:pt>
                <c:pt idx="91">
                  <c:v>7.2379557739557745</c:v>
                </c:pt>
                <c:pt idx="92">
                  <c:v>6.5333120393120385</c:v>
                </c:pt>
                <c:pt idx="93">
                  <c:v>5.8781916461916461</c:v>
                </c:pt>
                <c:pt idx="94">
                  <c:v>5.2689729729729731</c:v>
                </c:pt>
                <c:pt idx="95">
                  <c:v>4.7048063882063884</c:v>
                </c:pt>
                <c:pt idx="96">
                  <c:v>4.1816889434889442</c:v>
                </c:pt>
                <c:pt idx="97">
                  <c:v>3.700250614250614</c:v>
                </c:pt>
                <c:pt idx="98">
                  <c:v>3.2584201474201469</c:v>
                </c:pt>
                <c:pt idx="99">
                  <c:v>2.8549611793611791</c:v>
                </c:pt>
                <c:pt idx="100">
                  <c:v>2.4874918918918918</c:v>
                </c:pt>
                <c:pt idx="101">
                  <c:v>2.154161179361179</c:v>
                </c:pt>
                <c:pt idx="102">
                  <c:v>1.8545125307125307</c:v>
                </c:pt>
                <c:pt idx="103">
                  <c:v>1.5852545454545455</c:v>
                </c:pt>
                <c:pt idx="104">
                  <c:v>1.3453975429975429</c:v>
                </c:pt>
                <c:pt idx="105">
                  <c:v>1.1330073710073709</c:v>
                </c:pt>
                <c:pt idx="106">
                  <c:v>0.94605503685503689</c:v>
                </c:pt>
                <c:pt idx="107">
                  <c:v>0.78304864864864854</c:v>
                </c:pt>
                <c:pt idx="108">
                  <c:v>0.64178034398034389</c:v>
                </c:pt>
                <c:pt idx="109">
                  <c:v>0.52105700245700248</c:v>
                </c:pt>
                <c:pt idx="110">
                  <c:v>0.41980918918918914</c:v>
                </c:pt>
                <c:pt idx="111">
                  <c:v>0.3327297297297297</c:v>
                </c:pt>
                <c:pt idx="112">
                  <c:v>0.26070968058968058</c:v>
                </c:pt>
                <c:pt idx="113">
                  <c:v>0.20149582309582312</c:v>
                </c:pt>
                <c:pt idx="114">
                  <c:v>0.15326884520884521</c:v>
                </c:pt>
                <c:pt idx="115">
                  <c:v>0.114332285012285</c:v>
                </c:pt>
                <c:pt idx="116">
                  <c:v>8.3352334152334159E-2</c:v>
                </c:pt>
                <c:pt idx="117">
                  <c:v>5.8876216216216221E-2</c:v>
                </c:pt>
                <c:pt idx="118">
                  <c:v>4.0212972972972973E-2</c:v>
                </c:pt>
                <c:pt idx="119">
                  <c:v>2.509012285012285E-2</c:v>
                </c:pt>
                <c:pt idx="120">
                  <c:v>1.3491941031941034E-2</c:v>
                </c:pt>
                <c:pt idx="121">
                  <c:v>4.3795577395577398E-3</c:v>
                </c:pt>
                <c:pt idx="122">
                  <c:v>-3.0665356265356263E-3</c:v>
                </c:pt>
              </c:numCache>
            </c:numRef>
          </c:yVal>
          <c:smooth val="0"/>
        </c:ser>
        <c:ser>
          <c:idx val="2"/>
          <c:order val="2"/>
          <c:tx>
            <c:v>compensation</c:v>
          </c:tx>
          <c:marker>
            <c:symbol val="none"/>
          </c:marker>
          <c:xVal>
            <c:numRef>
              <c:f>[3]PEDOT_PbS_schottky_light4!$A$10:$A$132</c:f>
              <c:numCache>
                <c:formatCode>General</c:formatCode>
                <c:ptCount val="123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[3]PEDOT_PbS_schottky_light4!$R$10:$R$132</c:f>
              <c:numCache>
                <c:formatCode>General</c:formatCode>
                <c:ptCount val="123"/>
                <c:pt idx="0">
                  <c:v>-8.3626345454545454</c:v>
                </c:pt>
                <c:pt idx="1">
                  <c:v>-8.7559719901719895</c:v>
                </c:pt>
                <c:pt idx="2">
                  <c:v>-9.1340810810810815</c:v>
                </c:pt>
                <c:pt idx="3">
                  <c:v>-9.5156291891891911</c:v>
                </c:pt>
                <c:pt idx="4">
                  <c:v>-9.9090245700245703</c:v>
                </c:pt>
                <c:pt idx="5">
                  <c:v>-10.282294938574939</c:v>
                </c:pt>
                <c:pt idx="6">
                  <c:v>-10.590424078624078</c:v>
                </c:pt>
                <c:pt idx="7">
                  <c:v>-10.995552678132679</c:v>
                </c:pt>
                <c:pt idx="8">
                  <c:v>-11.340023832923833</c:v>
                </c:pt>
                <c:pt idx="9">
                  <c:v>-11.694110122850121</c:v>
                </c:pt>
                <c:pt idx="10">
                  <c:v>-12.074879312039311</c:v>
                </c:pt>
                <c:pt idx="11">
                  <c:v>-12.408618574938576</c:v>
                </c:pt>
                <c:pt idx="12">
                  <c:v>-12.715136363636367</c:v>
                </c:pt>
                <c:pt idx="13">
                  <c:v>-13.069972235872235</c:v>
                </c:pt>
                <c:pt idx="14">
                  <c:v>-13.338396461916464</c:v>
                </c:pt>
                <c:pt idx="15">
                  <c:v>-13.602301375921378</c:v>
                </c:pt>
                <c:pt idx="16">
                  <c:v>-13.808605356265357</c:v>
                </c:pt>
                <c:pt idx="17">
                  <c:v>-14.128039312039313</c:v>
                </c:pt>
                <c:pt idx="18">
                  <c:v>-14.381500884520884</c:v>
                </c:pt>
                <c:pt idx="19">
                  <c:v>-14.623648796068798</c:v>
                </c:pt>
                <c:pt idx="20">
                  <c:v>-14.933899754299754</c:v>
                </c:pt>
                <c:pt idx="21">
                  <c:v>-14.798175577395577</c:v>
                </c:pt>
                <c:pt idx="22">
                  <c:v>-14.592434643734645</c:v>
                </c:pt>
                <c:pt idx="23">
                  <c:v>-14.285700638820638</c:v>
                </c:pt>
                <c:pt idx="24">
                  <c:v>-13.999682751842752</c:v>
                </c:pt>
                <c:pt idx="25">
                  <c:v>-13.673797886977889</c:v>
                </c:pt>
                <c:pt idx="26">
                  <c:v>-13.357095675675675</c:v>
                </c:pt>
                <c:pt idx="27">
                  <c:v>-13.05878624078624</c:v>
                </c:pt>
                <c:pt idx="28">
                  <c:v>-12.884974054054053</c:v>
                </c:pt>
                <c:pt idx="29">
                  <c:v>-12.590000491400492</c:v>
                </c:pt>
                <c:pt idx="30">
                  <c:v>-12.314766683046683</c:v>
                </c:pt>
                <c:pt idx="31">
                  <c:v>-12.04311469287469</c:v>
                </c:pt>
                <c:pt idx="32">
                  <c:v>-11.743016167076167</c:v>
                </c:pt>
                <c:pt idx="33">
                  <c:v>-11.454404668304669</c:v>
                </c:pt>
                <c:pt idx="34">
                  <c:v>-11.159908402948403</c:v>
                </c:pt>
                <c:pt idx="35">
                  <c:v>-10.843277788697788</c:v>
                </c:pt>
                <c:pt idx="36">
                  <c:v>-10.476528501228502</c:v>
                </c:pt>
                <c:pt idx="37">
                  <c:v>-10.134470073710075</c:v>
                </c:pt>
                <c:pt idx="38">
                  <c:v>-9.7816454054054063</c:v>
                </c:pt>
                <c:pt idx="39">
                  <c:v>-9.4074064864864884</c:v>
                </c:pt>
                <c:pt idx="40">
                  <c:v>-8.9846382309582307</c:v>
                </c:pt>
                <c:pt idx="41">
                  <c:v>-8.626837936117937</c:v>
                </c:pt>
                <c:pt idx="42">
                  <c:v>-8.1495406388206391</c:v>
                </c:pt>
                <c:pt idx="43">
                  <c:v>-7.7322641277641271</c:v>
                </c:pt>
                <c:pt idx="44">
                  <c:v>-7.2994866339066338</c:v>
                </c:pt>
                <c:pt idx="45">
                  <c:v>-6.8437925798525798</c:v>
                </c:pt>
                <c:pt idx="46">
                  <c:v>-6.3592478624078632</c:v>
                </c:pt>
                <c:pt idx="47">
                  <c:v>-5.8709768058968059</c:v>
                </c:pt>
                <c:pt idx="48">
                  <c:v>-5.361961916461917</c:v>
                </c:pt>
                <c:pt idx="49">
                  <c:v>-4.811126044226044</c:v>
                </c:pt>
                <c:pt idx="50">
                  <c:v>-4.2738562162162168</c:v>
                </c:pt>
                <c:pt idx="51">
                  <c:v>-3.7184781326781327</c:v>
                </c:pt>
                <c:pt idx="52">
                  <c:v>-3.1351770515970512</c:v>
                </c:pt>
                <c:pt idx="53">
                  <c:v>-2.5434626044226047</c:v>
                </c:pt>
                <c:pt idx="54">
                  <c:v>-1.9322122850122851</c:v>
                </c:pt>
                <c:pt idx="55">
                  <c:v>-1.3118186732186732</c:v>
                </c:pt>
                <c:pt idx="56">
                  <c:v>-0.67903631449631463</c:v>
                </c:pt>
                <c:pt idx="57">
                  <c:v>-6.8653562653563371E-3</c:v>
                </c:pt>
                <c:pt idx="58">
                  <c:v>0.65125798525798539</c:v>
                </c:pt>
                <c:pt idx="59">
                  <c:v>1.3419773955773957</c:v>
                </c:pt>
                <c:pt idx="60">
                  <c:v>2.0496530712530703</c:v>
                </c:pt>
                <c:pt idx="61">
                  <c:v>2.7759203931203933</c:v>
                </c:pt>
                <c:pt idx="62">
                  <c:v>3.5196933660933669</c:v>
                </c:pt>
                <c:pt idx="63">
                  <c:v>4.287163636363637</c:v>
                </c:pt>
                <c:pt idx="64">
                  <c:v>5.0757169533169524</c:v>
                </c:pt>
                <c:pt idx="65">
                  <c:v>5.8818098280098274</c:v>
                </c:pt>
                <c:pt idx="66">
                  <c:v>6.708291891891891</c:v>
                </c:pt>
                <c:pt idx="67">
                  <c:v>7.551138083538083</c:v>
                </c:pt>
                <c:pt idx="68">
                  <c:v>8.4137346437346459</c:v>
                </c:pt>
                <c:pt idx="69">
                  <c:v>9.3142506142506125</c:v>
                </c:pt>
                <c:pt idx="70">
                  <c:v>10.205434889434889</c:v>
                </c:pt>
                <c:pt idx="71">
                  <c:v>11.112117936117937</c:v>
                </c:pt>
                <c:pt idx="72">
                  <c:v>12.0399656019656</c:v>
                </c:pt>
                <c:pt idx="73">
                  <c:v>12.988535626535626</c:v>
                </c:pt>
                <c:pt idx="74">
                  <c:v>13.951714987714986</c:v>
                </c:pt>
                <c:pt idx="75">
                  <c:v>14.940584766584761</c:v>
                </c:pt>
                <c:pt idx="76">
                  <c:v>15.934815724815726</c:v>
                </c:pt>
                <c:pt idx="77">
                  <c:v>16.968889434889434</c:v>
                </c:pt>
                <c:pt idx="78">
                  <c:v>18.002339066339061</c:v>
                </c:pt>
                <c:pt idx="79">
                  <c:v>19.057130221130222</c:v>
                </c:pt>
                <c:pt idx="80">
                  <c:v>20.097169533169534</c:v>
                </c:pt>
                <c:pt idx="81">
                  <c:v>21.148496314496317</c:v>
                </c:pt>
                <c:pt idx="82">
                  <c:v>21.253656019656017</c:v>
                </c:pt>
                <c:pt idx="83">
                  <c:v>20.374186732186736</c:v>
                </c:pt>
                <c:pt idx="84">
                  <c:v>19.42048157248157</c:v>
                </c:pt>
                <c:pt idx="85">
                  <c:v>18.427498771498769</c:v>
                </c:pt>
                <c:pt idx="86">
                  <c:v>17.424009828009826</c:v>
                </c:pt>
                <c:pt idx="87">
                  <c:v>16.403656019656019</c:v>
                </c:pt>
                <c:pt idx="88">
                  <c:v>15.385007371007376</c:v>
                </c:pt>
                <c:pt idx="89">
                  <c:v>14.344692874692877</c:v>
                </c:pt>
                <c:pt idx="90">
                  <c:v>13.337680589680591</c:v>
                </c:pt>
                <c:pt idx="91">
                  <c:v>12.323439803439804</c:v>
                </c:pt>
                <c:pt idx="92">
                  <c:v>11.342697788697789</c:v>
                </c:pt>
                <c:pt idx="93">
                  <c:v>10.373267813267816</c:v>
                </c:pt>
                <c:pt idx="94">
                  <c:v>9.4181081081081093</c:v>
                </c:pt>
                <c:pt idx="95">
                  <c:v>8.4890658476658487</c:v>
                </c:pt>
                <c:pt idx="96">
                  <c:v>7.5811120393120381</c:v>
                </c:pt>
                <c:pt idx="97">
                  <c:v>6.6988353808353818</c:v>
                </c:pt>
                <c:pt idx="98">
                  <c:v>5.8385724815724824</c:v>
                </c:pt>
                <c:pt idx="99">
                  <c:v>5.0098152334152335</c:v>
                </c:pt>
                <c:pt idx="100">
                  <c:v>4.2133385749385752</c:v>
                </c:pt>
                <c:pt idx="101">
                  <c:v>3.4425906633906638</c:v>
                </c:pt>
                <c:pt idx="102">
                  <c:v>2.6984727272727271</c:v>
                </c:pt>
                <c:pt idx="103">
                  <c:v>1.9933700245700243</c:v>
                </c:pt>
                <c:pt idx="104">
                  <c:v>1.3195410319410319</c:v>
                </c:pt>
                <c:pt idx="105">
                  <c:v>0.66554250614250621</c:v>
                </c:pt>
                <c:pt idx="106">
                  <c:v>4.3189680589680535E-2</c:v>
                </c:pt>
                <c:pt idx="107">
                  <c:v>-0.56178289926289915</c:v>
                </c:pt>
                <c:pt idx="108">
                  <c:v>-1.1421921375921376</c:v>
                </c:pt>
                <c:pt idx="109">
                  <c:v>-1.7036289926289927</c:v>
                </c:pt>
                <c:pt idx="110">
                  <c:v>-2.2536170515970513</c:v>
                </c:pt>
                <c:pt idx="111">
                  <c:v>-2.8014594594594593</c:v>
                </c:pt>
                <c:pt idx="112">
                  <c:v>-3.3159706142506145</c:v>
                </c:pt>
                <c:pt idx="113">
                  <c:v>-3.8542039312039309</c:v>
                </c:pt>
                <c:pt idx="114">
                  <c:v>-4.3578133169533162</c:v>
                </c:pt>
                <c:pt idx="115">
                  <c:v>-4.8328266339066337</c:v>
                </c:pt>
                <c:pt idx="116">
                  <c:v>-5.3619174447174442</c:v>
                </c:pt>
                <c:pt idx="117">
                  <c:v>-5.8383405896805902</c:v>
                </c:pt>
                <c:pt idx="118">
                  <c:v>-6.3311466339066325</c:v>
                </c:pt>
                <c:pt idx="119">
                  <c:v>-6.8423923341523336</c:v>
                </c:pt>
                <c:pt idx="120">
                  <c:v>-7.3070054545454548</c:v>
                </c:pt>
                <c:pt idx="121">
                  <c:v>-7.787632628992629</c:v>
                </c:pt>
                <c:pt idx="122">
                  <c:v>-8.2401767076167083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518712"/>
        <c:axId val="368515184"/>
      </c:scatterChart>
      <c:valAx>
        <c:axId val="368518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515184"/>
        <c:crossesAt val="0"/>
        <c:crossBetween val="midCat"/>
      </c:valAx>
      <c:valAx>
        <c:axId val="3685151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518712"/>
        <c:crossesAt val="0"/>
        <c:crossBetween val="midCat"/>
      </c:valAx>
      <c:spPr>
        <a:noFill/>
        <a:ln w="25400">
          <a:noFill/>
        </a:ln>
      </c:spPr>
    </c:plotArea>
    <c:legend>
      <c:legendPos val="l"/>
      <c:layout>
        <c:manualLayout>
          <c:xMode val="edge"/>
          <c:yMode val="edge"/>
          <c:x val="6.7510548523206745E-2"/>
          <c:y val="0.15099044619422572"/>
          <c:w val="0.34345991561181433"/>
          <c:h val="0.37905889763779521"/>
        </c:manualLayout>
      </c:layout>
      <c:overlay val="0"/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PEDOT_PbS_schottky_light_3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PEDOT_PbS_schottky_light_3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[3]PEDOT_PbS_schottky_light_3!$A$10:$A$410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[3]PEDOT_PbS_schottky_light_3!$K$10:$K$410</c:f>
              <c:numCache>
                <c:formatCode>General</c:formatCode>
                <c:ptCount val="401"/>
                <c:pt idx="0">
                  <c:v>-8.4418280098280096</c:v>
                </c:pt>
                <c:pt idx="1">
                  <c:v>-8.7019213759213763</c:v>
                </c:pt>
                <c:pt idx="2">
                  <c:v>-9.1541375921375927</c:v>
                </c:pt>
                <c:pt idx="3">
                  <c:v>-9.5325356265356262</c:v>
                </c:pt>
                <c:pt idx="4">
                  <c:v>-9.863572481572481</c:v>
                </c:pt>
                <c:pt idx="5">
                  <c:v>-10.248584766584766</c:v>
                </c:pt>
                <c:pt idx="6">
                  <c:v>-10.605823095823096</c:v>
                </c:pt>
                <c:pt idx="7">
                  <c:v>-10.945601965601966</c:v>
                </c:pt>
                <c:pt idx="8">
                  <c:v>-11.292766584766586</c:v>
                </c:pt>
                <c:pt idx="9">
                  <c:v>-11.683611793611792</c:v>
                </c:pt>
                <c:pt idx="10">
                  <c:v>-11.939724815724816</c:v>
                </c:pt>
                <c:pt idx="11">
                  <c:v>-12.287847665847666</c:v>
                </c:pt>
                <c:pt idx="12">
                  <c:v>-12.495921375921373</c:v>
                </c:pt>
                <c:pt idx="13">
                  <c:v>-12.861773955773955</c:v>
                </c:pt>
                <c:pt idx="14">
                  <c:v>-13.054176904176904</c:v>
                </c:pt>
                <c:pt idx="15">
                  <c:v>-13.392083538083538</c:v>
                </c:pt>
                <c:pt idx="16">
                  <c:v>-13.705660933660933</c:v>
                </c:pt>
                <c:pt idx="17">
                  <c:v>-13.941498771498772</c:v>
                </c:pt>
                <c:pt idx="18">
                  <c:v>-14.218658476658479</c:v>
                </c:pt>
                <c:pt idx="19">
                  <c:v>-14.5177542997543</c:v>
                </c:pt>
                <c:pt idx="20">
                  <c:v>-14.589616707616708</c:v>
                </c:pt>
                <c:pt idx="21">
                  <c:v>-14.660201474201472</c:v>
                </c:pt>
                <c:pt idx="22">
                  <c:v>-14.373724815724817</c:v>
                </c:pt>
                <c:pt idx="23">
                  <c:v>-13.991469287469288</c:v>
                </c:pt>
                <c:pt idx="24">
                  <c:v>-13.750771498771497</c:v>
                </c:pt>
                <c:pt idx="25">
                  <c:v>-13.386457002457002</c:v>
                </c:pt>
                <c:pt idx="26">
                  <c:v>-13.201439803439802</c:v>
                </c:pt>
                <c:pt idx="27">
                  <c:v>-12.794447174447175</c:v>
                </c:pt>
                <c:pt idx="28">
                  <c:v>-12.601818181818182</c:v>
                </c:pt>
                <c:pt idx="29">
                  <c:v>-12.23035380835381</c:v>
                </c:pt>
                <c:pt idx="30">
                  <c:v>-12.017936117936117</c:v>
                </c:pt>
                <c:pt idx="31">
                  <c:v>-11.710353808353808</c:v>
                </c:pt>
                <c:pt idx="32">
                  <c:v>-11.530280098280098</c:v>
                </c:pt>
                <c:pt idx="33">
                  <c:v>-11.134835380835382</c:v>
                </c:pt>
                <c:pt idx="34">
                  <c:v>-10.880250614250615</c:v>
                </c:pt>
                <c:pt idx="35">
                  <c:v>-10.505484029484029</c:v>
                </c:pt>
                <c:pt idx="36">
                  <c:v>-10.081262899262899</c:v>
                </c:pt>
                <c:pt idx="37">
                  <c:v>-9.7771597051597041</c:v>
                </c:pt>
                <c:pt idx="38">
                  <c:v>-9.4492383292383284</c:v>
                </c:pt>
                <c:pt idx="39">
                  <c:v>-9.1408894348894343</c:v>
                </c:pt>
                <c:pt idx="40">
                  <c:v>-8.7228501228501223</c:v>
                </c:pt>
                <c:pt idx="41">
                  <c:v>-8.4192186732186727</c:v>
                </c:pt>
                <c:pt idx="42">
                  <c:v>-7.9886732186732186</c:v>
                </c:pt>
                <c:pt idx="43">
                  <c:v>-7.5301425061425071</c:v>
                </c:pt>
                <c:pt idx="44">
                  <c:v>-7.2116953316953314</c:v>
                </c:pt>
                <c:pt idx="45">
                  <c:v>-6.7197493857493846</c:v>
                </c:pt>
                <c:pt idx="46">
                  <c:v>-6.3558771498771494</c:v>
                </c:pt>
                <c:pt idx="47">
                  <c:v>-5.8281916461916454</c:v>
                </c:pt>
                <c:pt idx="48">
                  <c:v>-5.3133955773955774</c:v>
                </c:pt>
                <c:pt idx="49">
                  <c:v>-4.7821253071253071</c:v>
                </c:pt>
                <c:pt idx="50">
                  <c:v>-4.2333346437346444</c:v>
                </c:pt>
                <c:pt idx="51">
                  <c:v>-3.6036619164619164</c:v>
                </c:pt>
                <c:pt idx="52">
                  <c:v>-2.9405931203931206</c:v>
                </c:pt>
                <c:pt idx="53">
                  <c:v>-2.2375714987714987</c:v>
                </c:pt>
                <c:pt idx="54">
                  <c:v>-1.5204938574938573</c:v>
                </c:pt>
                <c:pt idx="55">
                  <c:v>-0.70311744471744464</c:v>
                </c:pt>
                <c:pt idx="56">
                  <c:v>0.14654309582309583</c:v>
                </c:pt>
                <c:pt idx="57">
                  <c:v>1.0736702702702703</c:v>
                </c:pt>
                <c:pt idx="58">
                  <c:v>2.0503503685503683</c:v>
                </c:pt>
                <c:pt idx="59">
                  <c:v>3.0882668304668308</c:v>
                </c:pt>
                <c:pt idx="60">
                  <c:v>4.2092545454545451</c:v>
                </c:pt>
                <c:pt idx="61">
                  <c:v>5.3939508599508601</c:v>
                </c:pt>
                <c:pt idx="62">
                  <c:v>6.6643488943488949</c:v>
                </c:pt>
                <c:pt idx="63">
                  <c:v>8.0202702702702702</c:v>
                </c:pt>
                <c:pt idx="64">
                  <c:v>9.4611351351351338</c:v>
                </c:pt>
                <c:pt idx="65">
                  <c:v>10.990422604422605</c:v>
                </c:pt>
                <c:pt idx="66">
                  <c:v>12.614751842751843</c:v>
                </c:pt>
                <c:pt idx="67">
                  <c:v>14.339302211302209</c:v>
                </c:pt>
                <c:pt idx="68">
                  <c:v>16.160953316953314</c:v>
                </c:pt>
                <c:pt idx="69">
                  <c:v>18.091272727272727</c:v>
                </c:pt>
                <c:pt idx="70">
                  <c:v>20.113921375921375</c:v>
                </c:pt>
                <c:pt idx="71">
                  <c:v>22.268678132678133</c:v>
                </c:pt>
                <c:pt idx="72">
                  <c:v>24.537027027027026</c:v>
                </c:pt>
                <c:pt idx="73">
                  <c:v>26.932796068796069</c:v>
                </c:pt>
                <c:pt idx="74">
                  <c:v>29.452633906633906</c:v>
                </c:pt>
                <c:pt idx="75">
                  <c:v>32.136506142506143</c:v>
                </c:pt>
                <c:pt idx="76">
                  <c:v>34.953179361179359</c:v>
                </c:pt>
                <c:pt idx="77">
                  <c:v>37.904113022113023</c:v>
                </c:pt>
                <c:pt idx="78">
                  <c:v>41.021965601965604</c:v>
                </c:pt>
                <c:pt idx="79">
                  <c:v>44.279769041769043</c:v>
                </c:pt>
                <c:pt idx="80">
                  <c:v>47.659179361179362</c:v>
                </c:pt>
                <c:pt idx="81">
                  <c:v>51.227027027027027</c:v>
                </c:pt>
                <c:pt idx="82">
                  <c:v>51.409238329238335</c:v>
                </c:pt>
                <c:pt idx="83">
                  <c:v>48.099316953316951</c:v>
                </c:pt>
                <c:pt idx="84">
                  <c:v>44.829665847665844</c:v>
                </c:pt>
                <c:pt idx="85">
                  <c:v>41.654776412776414</c:v>
                </c:pt>
                <c:pt idx="86">
                  <c:v>38.561513513513511</c:v>
                </c:pt>
                <c:pt idx="87">
                  <c:v>35.581135135135135</c:v>
                </c:pt>
                <c:pt idx="88">
                  <c:v>32.736127764127765</c:v>
                </c:pt>
                <c:pt idx="89">
                  <c:v>30.005243243243239</c:v>
                </c:pt>
                <c:pt idx="90">
                  <c:v>27.397331695331694</c:v>
                </c:pt>
                <c:pt idx="91">
                  <c:v>24.920196560196558</c:v>
                </c:pt>
                <c:pt idx="92">
                  <c:v>22.561095823095823</c:v>
                </c:pt>
                <c:pt idx="93">
                  <c:v>20.329194103194101</c:v>
                </c:pt>
                <c:pt idx="94">
                  <c:v>18.219852579852578</c:v>
                </c:pt>
                <c:pt idx="95">
                  <c:v>16.227611793611793</c:v>
                </c:pt>
                <c:pt idx="96">
                  <c:v>14.345498771498772</c:v>
                </c:pt>
                <c:pt idx="97">
                  <c:v>12.578250614250615</c:v>
                </c:pt>
                <c:pt idx="98">
                  <c:v>10.915886977886979</c:v>
                </c:pt>
                <c:pt idx="99">
                  <c:v>9.3599262899262889</c:v>
                </c:pt>
                <c:pt idx="100">
                  <c:v>7.9077739557739566</c:v>
                </c:pt>
                <c:pt idx="101">
                  <c:v>6.556909090909091</c:v>
                </c:pt>
                <c:pt idx="102">
                  <c:v>5.2979705159705155</c:v>
                </c:pt>
                <c:pt idx="103">
                  <c:v>4.125591154791155</c:v>
                </c:pt>
                <c:pt idx="104">
                  <c:v>3.0434899262899262</c:v>
                </c:pt>
                <c:pt idx="105">
                  <c:v>2.0411184275184278</c:v>
                </c:pt>
                <c:pt idx="106">
                  <c:v>1.1083886977886979</c:v>
                </c:pt>
                <c:pt idx="107">
                  <c:v>0.24949823095823098</c:v>
                </c:pt>
                <c:pt idx="108">
                  <c:v>-0.53969975429975436</c:v>
                </c:pt>
                <c:pt idx="109">
                  <c:v>-1.2979371007371008</c:v>
                </c:pt>
                <c:pt idx="110">
                  <c:v>-2.0045154791154789</c:v>
                </c:pt>
                <c:pt idx="111">
                  <c:v>-2.6823405405405403</c:v>
                </c:pt>
                <c:pt idx="112">
                  <c:v>-3.3207479115479113</c:v>
                </c:pt>
                <c:pt idx="113">
                  <c:v>-3.925081081081081</c:v>
                </c:pt>
                <c:pt idx="114">
                  <c:v>-4.4853552825552825</c:v>
                </c:pt>
                <c:pt idx="115">
                  <c:v>-5.0711154791154787</c:v>
                </c:pt>
                <c:pt idx="116">
                  <c:v>-5.5471203931203936</c:v>
                </c:pt>
                <c:pt idx="117">
                  <c:v>-6.111085995085995</c:v>
                </c:pt>
                <c:pt idx="118">
                  <c:v>-6.5628697788697785</c:v>
                </c:pt>
                <c:pt idx="119">
                  <c:v>-7.15731203931204</c:v>
                </c:pt>
                <c:pt idx="120">
                  <c:v>-7.596525798525799</c:v>
                </c:pt>
                <c:pt idx="121">
                  <c:v>-8.0263882063882068</c:v>
                </c:pt>
                <c:pt idx="122">
                  <c:v>-8.5022162162162171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ser>
          <c:idx val="1"/>
          <c:order val="1"/>
          <c:tx>
            <c:v>Dark</c:v>
          </c:tx>
          <c:marker>
            <c:symbol val="none"/>
          </c:marker>
          <c:xVal>
            <c:numRef>
              <c:f>[3]PEDOT_PbS_schottky_light_3!$A$10:$A$132</c:f>
              <c:numCache>
                <c:formatCode>General</c:formatCode>
                <c:ptCount val="123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[3]PEDOT_PbS_schottky_light_3!$L$10:$L$132</c:f>
              <c:numCache>
                <c:formatCode>General</c:formatCode>
                <c:ptCount val="123"/>
                <c:pt idx="0">
                  <c:v>-2.1664373464373465E-3</c:v>
                </c:pt>
                <c:pt idx="1">
                  <c:v>-1.068157248157248E-2</c:v>
                </c:pt>
                <c:pt idx="2">
                  <c:v>-1.8031941031941032E-2</c:v>
                </c:pt>
                <c:pt idx="3">
                  <c:v>-2.4989975429975431E-2</c:v>
                </c:pt>
                <c:pt idx="4">
                  <c:v>-3.184520884520884E-2</c:v>
                </c:pt>
                <c:pt idx="5">
                  <c:v>-3.8874594594594594E-2</c:v>
                </c:pt>
                <c:pt idx="6">
                  <c:v>-4.6136117936117937E-2</c:v>
                </c:pt>
                <c:pt idx="7">
                  <c:v>-5.445714987714987E-2</c:v>
                </c:pt>
                <c:pt idx="8">
                  <c:v>-6.2482309582309582E-2</c:v>
                </c:pt>
                <c:pt idx="9">
                  <c:v>-7.0798968058968056E-2</c:v>
                </c:pt>
                <c:pt idx="10">
                  <c:v>-7.9548206388206394E-2</c:v>
                </c:pt>
                <c:pt idx="11">
                  <c:v>-8.8953906633906635E-2</c:v>
                </c:pt>
                <c:pt idx="12">
                  <c:v>-9.8785012285012297E-2</c:v>
                </c:pt>
                <c:pt idx="13">
                  <c:v>-0.10935454545454545</c:v>
                </c:pt>
                <c:pt idx="14">
                  <c:v>-0.12056668304668305</c:v>
                </c:pt>
                <c:pt idx="15">
                  <c:v>-0.13279936117936117</c:v>
                </c:pt>
                <c:pt idx="16">
                  <c:v>-0.14568948402948403</c:v>
                </c:pt>
                <c:pt idx="17">
                  <c:v>-0.15938574938574937</c:v>
                </c:pt>
                <c:pt idx="18">
                  <c:v>-0.17428781326781326</c:v>
                </c:pt>
                <c:pt idx="19">
                  <c:v>-0.19004653562653562</c:v>
                </c:pt>
                <c:pt idx="20">
                  <c:v>-0.20718624078624076</c:v>
                </c:pt>
                <c:pt idx="21">
                  <c:v>-0.21205046683046685</c:v>
                </c:pt>
                <c:pt idx="22">
                  <c:v>-0.20246461916461919</c:v>
                </c:pt>
                <c:pt idx="23">
                  <c:v>-0.19126742014742015</c:v>
                </c:pt>
                <c:pt idx="24">
                  <c:v>-0.17923616707616707</c:v>
                </c:pt>
                <c:pt idx="25">
                  <c:v>-0.16739130221130219</c:v>
                </c:pt>
                <c:pt idx="26">
                  <c:v>-0.15502226044226045</c:v>
                </c:pt>
                <c:pt idx="27">
                  <c:v>-0.14295331695331695</c:v>
                </c:pt>
                <c:pt idx="28">
                  <c:v>-0.13102103194103196</c:v>
                </c:pt>
                <c:pt idx="29">
                  <c:v>-0.11933120393120393</c:v>
                </c:pt>
                <c:pt idx="30">
                  <c:v>-0.1078721375921376</c:v>
                </c:pt>
                <c:pt idx="31">
                  <c:v>-9.6944275184275189E-2</c:v>
                </c:pt>
                <c:pt idx="32">
                  <c:v>-8.6212334152334147E-2</c:v>
                </c:pt>
                <c:pt idx="33">
                  <c:v>-7.5944226044226043E-2</c:v>
                </c:pt>
                <c:pt idx="34">
                  <c:v>-6.5895036855036851E-2</c:v>
                </c:pt>
                <c:pt idx="35">
                  <c:v>-5.6417542997543001E-2</c:v>
                </c:pt>
                <c:pt idx="36">
                  <c:v>-4.6940786240786236E-2</c:v>
                </c:pt>
                <c:pt idx="37">
                  <c:v>-3.8183488943488941E-2</c:v>
                </c:pt>
                <c:pt idx="38">
                  <c:v>-2.950938574938575E-2</c:v>
                </c:pt>
                <c:pt idx="39">
                  <c:v>-2.0819557739557737E-2</c:v>
                </c:pt>
                <c:pt idx="40">
                  <c:v>-1.1745061425061426E-2</c:v>
                </c:pt>
                <c:pt idx="41">
                  <c:v>-1.8647665847665847E-3</c:v>
                </c:pt>
                <c:pt idx="42">
                  <c:v>9.3981326781326785E-3</c:v>
                </c:pt>
                <c:pt idx="43">
                  <c:v>2.2667076167076167E-2</c:v>
                </c:pt>
                <c:pt idx="44">
                  <c:v>3.8749533169533168E-2</c:v>
                </c:pt>
                <c:pt idx="45">
                  <c:v>5.6426486486486481E-2</c:v>
                </c:pt>
                <c:pt idx="46">
                  <c:v>8.0746633906633905E-2</c:v>
                </c:pt>
                <c:pt idx="47">
                  <c:v>0.11008737100737101</c:v>
                </c:pt>
                <c:pt idx="48">
                  <c:v>0.145490171990172</c:v>
                </c:pt>
                <c:pt idx="49">
                  <c:v>0.18826314496314497</c:v>
                </c:pt>
                <c:pt idx="50">
                  <c:v>0.23945375921375922</c:v>
                </c:pt>
                <c:pt idx="51">
                  <c:v>0.30071105651105651</c:v>
                </c:pt>
                <c:pt idx="52">
                  <c:v>0.3735967076167076</c:v>
                </c:pt>
                <c:pt idx="53">
                  <c:v>0.45993484029484027</c:v>
                </c:pt>
                <c:pt idx="54">
                  <c:v>0.55501031941031942</c:v>
                </c:pt>
                <c:pt idx="55">
                  <c:v>0.67616167076167077</c:v>
                </c:pt>
                <c:pt idx="56">
                  <c:v>0.81617542997543013</c:v>
                </c:pt>
                <c:pt idx="57">
                  <c:v>0.97717444717444724</c:v>
                </c:pt>
                <c:pt idx="58">
                  <c:v>1.1616004914004914</c:v>
                </c:pt>
                <c:pt idx="59">
                  <c:v>1.3712314496314497</c:v>
                </c:pt>
                <c:pt idx="60">
                  <c:v>1.6082466830466833</c:v>
                </c:pt>
                <c:pt idx="61">
                  <c:v>1.8750963144963144</c:v>
                </c:pt>
                <c:pt idx="62">
                  <c:v>2.1723312039312037</c:v>
                </c:pt>
                <c:pt idx="63">
                  <c:v>2.5034653562653562</c:v>
                </c:pt>
                <c:pt idx="64">
                  <c:v>2.8687253071253074</c:v>
                </c:pt>
                <c:pt idx="65">
                  <c:v>3.2697970515970516</c:v>
                </c:pt>
                <c:pt idx="66">
                  <c:v>3.709192137592138</c:v>
                </c:pt>
                <c:pt idx="67">
                  <c:v>4.1868078624078624</c:v>
                </c:pt>
                <c:pt idx="68">
                  <c:v>4.7056461916461911</c:v>
                </c:pt>
                <c:pt idx="69">
                  <c:v>5.2417199017199021</c:v>
                </c:pt>
                <c:pt idx="70">
                  <c:v>5.8506977886977882</c:v>
                </c:pt>
                <c:pt idx="71">
                  <c:v>6.5038132678132685</c:v>
                </c:pt>
                <c:pt idx="72">
                  <c:v>7.2050221130221122</c:v>
                </c:pt>
                <c:pt idx="73">
                  <c:v>7.9576363636363636</c:v>
                </c:pt>
                <c:pt idx="74">
                  <c:v>8.7675085995085986</c:v>
                </c:pt>
                <c:pt idx="75">
                  <c:v>9.6310417690417705</c:v>
                </c:pt>
                <c:pt idx="76">
                  <c:v>10.546211302211303</c:v>
                </c:pt>
                <c:pt idx="77">
                  <c:v>11.52717936117936</c:v>
                </c:pt>
                <c:pt idx="78">
                  <c:v>12.567882063882067</c:v>
                </c:pt>
                <c:pt idx="79">
                  <c:v>13.672142506142505</c:v>
                </c:pt>
                <c:pt idx="80">
                  <c:v>14.845371007371009</c:v>
                </c:pt>
                <c:pt idx="81">
                  <c:v>16.085203931203932</c:v>
                </c:pt>
                <c:pt idx="82">
                  <c:v>16.103926289926289</c:v>
                </c:pt>
                <c:pt idx="83">
                  <c:v>14.882201474201473</c:v>
                </c:pt>
                <c:pt idx="84">
                  <c:v>13.717980343980344</c:v>
                </c:pt>
                <c:pt idx="85">
                  <c:v>12.617518427518428</c:v>
                </c:pt>
                <c:pt idx="86">
                  <c:v>11.575498771498772</c:v>
                </c:pt>
                <c:pt idx="87">
                  <c:v>10.593705159705159</c:v>
                </c:pt>
                <c:pt idx="88">
                  <c:v>9.669808353808353</c:v>
                </c:pt>
                <c:pt idx="89">
                  <c:v>8.8032088452088448</c:v>
                </c:pt>
                <c:pt idx="90">
                  <c:v>7.9937837837837833</c:v>
                </c:pt>
                <c:pt idx="91">
                  <c:v>7.2379557739557745</c:v>
                </c:pt>
                <c:pt idx="92">
                  <c:v>6.5333120393120385</c:v>
                </c:pt>
                <c:pt idx="93">
                  <c:v>5.8781916461916461</c:v>
                </c:pt>
                <c:pt idx="94">
                  <c:v>5.2689729729729731</c:v>
                </c:pt>
                <c:pt idx="95">
                  <c:v>4.7048063882063884</c:v>
                </c:pt>
                <c:pt idx="96">
                  <c:v>4.1816889434889442</c:v>
                </c:pt>
                <c:pt idx="97">
                  <c:v>3.700250614250614</c:v>
                </c:pt>
                <c:pt idx="98">
                  <c:v>3.2584201474201469</c:v>
                </c:pt>
                <c:pt idx="99">
                  <c:v>2.8549611793611791</c:v>
                </c:pt>
                <c:pt idx="100">
                  <c:v>2.4874918918918918</c:v>
                </c:pt>
                <c:pt idx="101">
                  <c:v>2.154161179361179</c:v>
                </c:pt>
                <c:pt idx="102">
                  <c:v>1.8545125307125307</c:v>
                </c:pt>
                <c:pt idx="103">
                  <c:v>1.5852545454545455</c:v>
                </c:pt>
                <c:pt idx="104">
                  <c:v>1.3453975429975429</c:v>
                </c:pt>
                <c:pt idx="105">
                  <c:v>1.1330073710073709</c:v>
                </c:pt>
                <c:pt idx="106">
                  <c:v>0.94605503685503689</c:v>
                </c:pt>
                <c:pt idx="107">
                  <c:v>0.78304864864864854</c:v>
                </c:pt>
                <c:pt idx="108">
                  <c:v>0.64178034398034389</c:v>
                </c:pt>
                <c:pt idx="109">
                  <c:v>0.52105700245700248</c:v>
                </c:pt>
                <c:pt idx="110">
                  <c:v>0.41980918918918914</c:v>
                </c:pt>
                <c:pt idx="111">
                  <c:v>0.3327297297297297</c:v>
                </c:pt>
                <c:pt idx="112">
                  <c:v>0.26070968058968058</c:v>
                </c:pt>
                <c:pt idx="113">
                  <c:v>0.20149582309582312</c:v>
                </c:pt>
                <c:pt idx="114">
                  <c:v>0.15326884520884521</c:v>
                </c:pt>
                <c:pt idx="115">
                  <c:v>0.114332285012285</c:v>
                </c:pt>
                <c:pt idx="116">
                  <c:v>8.3352334152334159E-2</c:v>
                </c:pt>
                <c:pt idx="117">
                  <c:v>5.8876216216216221E-2</c:v>
                </c:pt>
                <c:pt idx="118">
                  <c:v>4.0212972972972973E-2</c:v>
                </c:pt>
                <c:pt idx="119">
                  <c:v>2.509012285012285E-2</c:v>
                </c:pt>
                <c:pt idx="120">
                  <c:v>1.3491941031941034E-2</c:v>
                </c:pt>
                <c:pt idx="121">
                  <c:v>4.3795577395577398E-3</c:v>
                </c:pt>
                <c:pt idx="122">
                  <c:v>-3.0665356265356263E-3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936984"/>
        <c:axId val="368935024"/>
      </c:scatterChart>
      <c:valAx>
        <c:axId val="368936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935024"/>
        <c:crossesAt val="0"/>
        <c:crossBetween val="midCat"/>
      </c:valAx>
      <c:valAx>
        <c:axId val="36893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93698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Sample D PbS_EDT_LiF_AL_light</a:t>
            </a:r>
          </a:p>
        </c:rich>
      </c:tx>
      <c:layout>
        <c:manualLayout>
          <c:xMode val="edge"/>
          <c:yMode val="edge"/>
          <c:x val="0.42727399984092901"/>
          <c:y val="4.41176470588235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677E-2"/>
          <c:y val="7.3529763756911379E-2"/>
          <c:w val="0.88182079137308078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Sample D PbS_EDT_LiF_AL_light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'[4]Sample D PbS_EDT_LiF_AL_light'!$A$10:$A$410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xVal>
          <c:yVal>
            <c:numRef>
              <c:f>'[4]Sample D PbS_EDT_LiF_AL_light'!$K$10:$K$410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8868392"/>
        <c:axId val="368867608"/>
      </c:scatterChart>
      <c:valAx>
        <c:axId val="368868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867608"/>
        <c:crossesAt val="0"/>
        <c:crossBetween val="midCat"/>
      </c:valAx>
      <c:valAx>
        <c:axId val="368867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886839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pbs_edt_schottky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pbs_edt_schottky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[5]pbs_edt_schottky!$A$10:$A$410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xVal>
          <c:yVal>
            <c:numRef>
              <c:f>[5]pbs_edt_schottky!$K$10:$K$410</c:f>
              <c:numCache>
                <c:formatCode>General</c:formatCode>
                <c:ptCount val="4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927928"/>
        <c:axId val="369928320"/>
      </c:scatterChart>
      <c:valAx>
        <c:axId val="369927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928320"/>
        <c:crossesAt val="0"/>
        <c:crossBetween val="midCat"/>
      </c:valAx>
      <c:valAx>
        <c:axId val="369928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927928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pbs_edt_schottky_1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pbs_edt_schottky_1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Sheet11!$A$10:$A$210</c:f>
              <c:numCache>
                <c:formatCode>0.00E+00</c:formatCode>
                <c:ptCount val="201"/>
                <c:pt idx="0">
                  <c:v>-4.0499999999999998E-3</c:v>
                </c:pt>
                <c:pt idx="1">
                  <c:v>-1.8200000000000001E-2</c:v>
                </c:pt>
                <c:pt idx="2">
                  <c:v>-3.2300000000000002E-2</c:v>
                </c:pt>
                <c:pt idx="3">
                  <c:v>-4.6449999999999998E-2</c:v>
                </c:pt>
                <c:pt idx="4">
                  <c:v>-6.0600000000000001E-2</c:v>
                </c:pt>
                <c:pt idx="5">
                  <c:v>-7.4749999999999997E-2</c:v>
                </c:pt>
                <c:pt idx="6">
                  <c:v>-8.8900000000000007E-2</c:v>
                </c:pt>
                <c:pt idx="7">
                  <c:v>-0.10305</c:v>
                </c:pt>
                <c:pt idx="8">
                  <c:v>-0.11715</c:v>
                </c:pt>
                <c:pt idx="9">
                  <c:v>-0.1313</c:v>
                </c:pt>
                <c:pt idx="10">
                  <c:v>-0.14545</c:v>
                </c:pt>
                <c:pt idx="11">
                  <c:v>-0.15959999999999999</c:v>
                </c:pt>
                <c:pt idx="12">
                  <c:v>-0.17374999999999999</c:v>
                </c:pt>
                <c:pt idx="13">
                  <c:v>-0.18790000000000001</c:v>
                </c:pt>
                <c:pt idx="14">
                  <c:v>-0.20200000000000001</c:v>
                </c:pt>
                <c:pt idx="15">
                  <c:v>-0.21615000000000001</c:v>
                </c:pt>
                <c:pt idx="16">
                  <c:v>-0.2303</c:v>
                </c:pt>
                <c:pt idx="17">
                  <c:v>-0.24445</c:v>
                </c:pt>
                <c:pt idx="18">
                  <c:v>-0.2586</c:v>
                </c:pt>
                <c:pt idx="19">
                  <c:v>-0.27274999999999999</c:v>
                </c:pt>
                <c:pt idx="20">
                  <c:v>-0.28684999999999999</c:v>
                </c:pt>
                <c:pt idx="21">
                  <c:v>-0.30099999999999999</c:v>
                </c:pt>
                <c:pt idx="22">
                  <c:v>-0.31514999999999999</c:v>
                </c:pt>
                <c:pt idx="23">
                  <c:v>-0.32929999999999998</c:v>
                </c:pt>
                <c:pt idx="24">
                  <c:v>-0.34344999999999998</c:v>
                </c:pt>
                <c:pt idx="25">
                  <c:v>-0.35759999999999997</c:v>
                </c:pt>
                <c:pt idx="26">
                  <c:v>-0.37169999999999997</c:v>
                </c:pt>
                <c:pt idx="27">
                  <c:v>-0.38585000000000003</c:v>
                </c:pt>
                <c:pt idx="28">
                  <c:v>-0.4</c:v>
                </c:pt>
                <c:pt idx="29">
                  <c:v>-0.4</c:v>
                </c:pt>
                <c:pt idx="30">
                  <c:v>-0.38585000000000003</c:v>
                </c:pt>
                <c:pt idx="31">
                  <c:v>-0.37169999999999997</c:v>
                </c:pt>
                <c:pt idx="32">
                  <c:v>-0.35759999999999997</c:v>
                </c:pt>
                <c:pt idx="33">
                  <c:v>-0.34344999999999998</c:v>
                </c:pt>
                <c:pt idx="34">
                  <c:v>-0.32929999999999998</c:v>
                </c:pt>
                <c:pt idx="35">
                  <c:v>-0.31514999999999999</c:v>
                </c:pt>
                <c:pt idx="36">
                  <c:v>-0.30099999999999999</c:v>
                </c:pt>
                <c:pt idx="37">
                  <c:v>-0.28684999999999999</c:v>
                </c:pt>
                <c:pt idx="38">
                  <c:v>-0.27274999999999999</c:v>
                </c:pt>
                <c:pt idx="39">
                  <c:v>-0.2586</c:v>
                </c:pt>
                <c:pt idx="40">
                  <c:v>-0.24445</c:v>
                </c:pt>
                <c:pt idx="41">
                  <c:v>-0.2303</c:v>
                </c:pt>
                <c:pt idx="42">
                  <c:v>-0.21615000000000001</c:v>
                </c:pt>
                <c:pt idx="43">
                  <c:v>-0.20200000000000001</c:v>
                </c:pt>
                <c:pt idx="44">
                  <c:v>-0.18790000000000001</c:v>
                </c:pt>
                <c:pt idx="45">
                  <c:v>-0.17374999999999999</c:v>
                </c:pt>
                <c:pt idx="46">
                  <c:v>-0.15959999999999999</c:v>
                </c:pt>
                <c:pt idx="47">
                  <c:v>-0.14545</c:v>
                </c:pt>
                <c:pt idx="48">
                  <c:v>-0.1313</c:v>
                </c:pt>
                <c:pt idx="49">
                  <c:v>-0.11715</c:v>
                </c:pt>
                <c:pt idx="50">
                  <c:v>-0.10305</c:v>
                </c:pt>
                <c:pt idx="51">
                  <c:v>-8.8900000000000007E-2</c:v>
                </c:pt>
                <c:pt idx="52">
                  <c:v>-7.4749999999999997E-2</c:v>
                </c:pt>
                <c:pt idx="53">
                  <c:v>-6.0600000000000001E-2</c:v>
                </c:pt>
                <c:pt idx="54">
                  <c:v>-4.6449999999999998E-2</c:v>
                </c:pt>
                <c:pt idx="55">
                  <c:v>-3.2300000000000002E-2</c:v>
                </c:pt>
                <c:pt idx="56">
                  <c:v>-1.8200000000000001E-2</c:v>
                </c:pt>
                <c:pt idx="57">
                  <c:v>-4.0499999999999998E-3</c:v>
                </c:pt>
                <c:pt idx="58">
                  <c:v>1.01E-2</c:v>
                </c:pt>
                <c:pt idx="59">
                  <c:v>2.4250000000000001E-2</c:v>
                </c:pt>
                <c:pt idx="60">
                  <c:v>3.8399999999999997E-2</c:v>
                </c:pt>
                <c:pt idx="61">
                  <c:v>5.2549999999999999E-2</c:v>
                </c:pt>
                <c:pt idx="62">
                  <c:v>6.6650000000000001E-2</c:v>
                </c:pt>
                <c:pt idx="63">
                  <c:v>8.0799999999999997E-2</c:v>
                </c:pt>
                <c:pt idx="64">
                  <c:v>9.4950000000000007E-2</c:v>
                </c:pt>
                <c:pt idx="65">
                  <c:v>0.1091</c:v>
                </c:pt>
                <c:pt idx="66">
                  <c:v>0.12325</c:v>
                </c:pt>
                <c:pt idx="67">
                  <c:v>0.13735</c:v>
                </c:pt>
                <c:pt idx="68">
                  <c:v>0.1515</c:v>
                </c:pt>
                <c:pt idx="69">
                  <c:v>0.16564999999999999</c:v>
                </c:pt>
                <c:pt idx="70">
                  <c:v>0.17979999999999999</c:v>
                </c:pt>
                <c:pt idx="71">
                  <c:v>0.19395000000000001</c:v>
                </c:pt>
                <c:pt idx="72">
                  <c:v>0.20810000000000001</c:v>
                </c:pt>
                <c:pt idx="73">
                  <c:v>0.22220000000000001</c:v>
                </c:pt>
                <c:pt idx="74">
                  <c:v>0.23635</c:v>
                </c:pt>
                <c:pt idx="75">
                  <c:v>0.2505</c:v>
                </c:pt>
                <c:pt idx="76">
                  <c:v>0.26465</c:v>
                </c:pt>
                <c:pt idx="77">
                  <c:v>0.27879999999999999</c:v>
                </c:pt>
                <c:pt idx="78">
                  <c:v>0.29294999999999999</c:v>
                </c:pt>
                <c:pt idx="79">
                  <c:v>0.30704999999999999</c:v>
                </c:pt>
                <c:pt idx="80">
                  <c:v>0.32119999999999999</c:v>
                </c:pt>
                <c:pt idx="81">
                  <c:v>0.33534999999999998</c:v>
                </c:pt>
                <c:pt idx="82">
                  <c:v>0.34949999999999998</c:v>
                </c:pt>
                <c:pt idx="83">
                  <c:v>0.36364999999999997</c:v>
                </c:pt>
                <c:pt idx="84">
                  <c:v>0.37780000000000002</c:v>
                </c:pt>
                <c:pt idx="85">
                  <c:v>0.39190000000000003</c:v>
                </c:pt>
                <c:pt idx="86">
                  <c:v>0.40605000000000002</c:v>
                </c:pt>
                <c:pt idx="87">
                  <c:v>0.42020000000000002</c:v>
                </c:pt>
                <c:pt idx="88">
                  <c:v>0.43435000000000001</c:v>
                </c:pt>
                <c:pt idx="89">
                  <c:v>0.44850000000000001</c:v>
                </c:pt>
                <c:pt idx="90">
                  <c:v>0.46265000000000001</c:v>
                </c:pt>
                <c:pt idx="91">
                  <c:v>0.47675000000000001</c:v>
                </c:pt>
                <c:pt idx="92">
                  <c:v>0.4909</c:v>
                </c:pt>
                <c:pt idx="93">
                  <c:v>0.50505</c:v>
                </c:pt>
                <c:pt idx="94">
                  <c:v>0.51919999999999999</c:v>
                </c:pt>
                <c:pt idx="95">
                  <c:v>0.53334999999999999</c:v>
                </c:pt>
                <c:pt idx="96">
                  <c:v>0.54744999999999999</c:v>
                </c:pt>
                <c:pt idx="97">
                  <c:v>0.56159999999999999</c:v>
                </c:pt>
                <c:pt idx="98">
                  <c:v>0.57574999999999998</c:v>
                </c:pt>
                <c:pt idx="99">
                  <c:v>0.58989999999999998</c:v>
                </c:pt>
                <c:pt idx="100">
                  <c:v>0.60404999999999998</c:v>
                </c:pt>
                <c:pt idx="101">
                  <c:v>0.61819999999999997</c:v>
                </c:pt>
                <c:pt idx="102">
                  <c:v>0.63229999999999997</c:v>
                </c:pt>
                <c:pt idx="103">
                  <c:v>0.64644999999999997</c:v>
                </c:pt>
                <c:pt idx="104">
                  <c:v>0.66059999999999997</c:v>
                </c:pt>
                <c:pt idx="105">
                  <c:v>0.67474999999999996</c:v>
                </c:pt>
                <c:pt idx="106">
                  <c:v>0.68889999999999996</c:v>
                </c:pt>
                <c:pt idx="107">
                  <c:v>0.70304999999999995</c:v>
                </c:pt>
                <c:pt idx="108">
                  <c:v>0.71714999999999995</c:v>
                </c:pt>
                <c:pt idx="109">
                  <c:v>0.73129999999999995</c:v>
                </c:pt>
                <c:pt idx="110">
                  <c:v>0.74544999999999995</c:v>
                </c:pt>
                <c:pt idx="111">
                  <c:v>0.75960000000000005</c:v>
                </c:pt>
                <c:pt idx="112">
                  <c:v>0.77375000000000005</c:v>
                </c:pt>
                <c:pt idx="113">
                  <c:v>0.78790000000000004</c:v>
                </c:pt>
                <c:pt idx="114">
                  <c:v>0.80200000000000005</c:v>
                </c:pt>
                <c:pt idx="115">
                  <c:v>0.81615000000000004</c:v>
                </c:pt>
                <c:pt idx="116">
                  <c:v>0.83030000000000004</c:v>
                </c:pt>
                <c:pt idx="117">
                  <c:v>0.84445000000000003</c:v>
                </c:pt>
                <c:pt idx="118">
                  <c:v>0.85860000000000003</c:v>
                </c:pt>
                <c:pt idx="119">
                  <c:v>0.87275000000000003</c:v>
                </c:pt>
                <c:pt idx="120">
                  <c:v>0.88685000000000003</c:v>
                </c:pt>
                <c:pt idx="121">
                  <c:v>0.90100000000000002</c:v>
                </c:pt>
                <c:pt idx="122">
                  <c:v>0.91515000000000002</c:v>
                </c:pt>
                <c:pt idx="123">
                  <c:v>0.92930000000000001</c:v>
                </c:pt>
                <c:pt idx="124">
                  <c:v>0.94345000000000001</c:v>
                </c:pt>
                <c:pt idx="125">
                  <c:v>0.95760000000000001</c:v>
                </c:pt>
                <c:pt idx="126">
                  <c:v>0.97170000000000001</c:v>
                </c:pt>
                <c:pt idx="127">
                  <c:v>0.98585</c:v>
                </c:pt>
                <c:pt idx="128">
                  <c:v>1</c:v>
                </c:pt>
                <c:pt idx="129">
                  <c:v>1</c:v>
                </c:pt>
                <c:pt idx="130">
                  <c:v>0.98585</c:v>
                </c:pt>
                <c:pt idx="131">
                  <c:v>0.97170000000000001</c:v>
                </c:pt>
                <c:pt idx="132">
                  <c:v>0.95760000000000001</c:v>
                </c:pt>
                <c:pt idx="133">
                  <c:v>0.94345000000000001</c:v>
                </c:pt>
                <c:pt idx="134">
                  <c:v>0.92930000000000001</c:v>
                </c:pt>
                <c:pt idx="135">
                  <c:v>0.91515000000000002</c:v>
                </c:pt>
                <c:pt idx="136">
                  <c:v>0.90100000000000002</c:v>
                </c:pt>
                <c:pt idx="137">
                  <c:v>0.88685000000000003</c:v>
                </c:pt>
                <c:pt idx="138">
                  <c:v>0.87275000000000003</c:v>
                </c:pt>
                <c:pt idx="139">
                  <c:v>0.85860000000000003</c:v>
                </c:pt>
                <c:pt idx="140">
                  <c:v>0.84445000000000003</c:v>
                </c:pt>
                <c:pt idx="141">
                  <c:v>0.83030000000000004</c:v>
                </c:pt>
                <c:pt idx="142">
                  <c:v>0.81615000000000004</c:v>
                </c:pt>
                <c:pt idx="143">
                  <c:v>0.80200000000000005</c:v>
                </c:pt>
                <c:pt idx="144">
                  <c:v>0.78790000000000004</c:v>
                </c:pt>
                <c:pt idx="145">
                  <c:v>0.77375000000000005</c:v>
                </c:pt>
                <c:pt idx="146">
                  <c:v>0.75960000000000005</c:v>
                </c:pt>
                <c:pt idx="147">
                  <c:v>0.74544999999999995</c:v>
                </c:pt>
                <c:pt idx="148">
                  <c:v>0.73129999999999995</c:v>
                </c:pt>
                <c:pt idx="149">
                  <c:v>0.71714999999999995</c:v>
                </c:pt>
                <c:pt idx="150">
                  <c:v>0.70304999999999995</c:v>
                </c:pt>
                <c:pt idx="151">
                  <c:v>0.68889999999999996</c:v>
                </c:pt>
                <c:pt idx="152">
                  <c:v>0.67474999999999996</c:v>
                </c:pt>
                <c:pt idx="153">
                  <c:v>0.66059999999999997</c:v>
                </c:pt>
                <c:pt idx="154">
                  <c:v>0.64644999999999997</c:v>
                </c:pt>
                <c:pt idx="155">
                  <c:v>0.63229999999999997</c:v>
                </c:pt>
                <c:pt idx="156">
                  <c:v>0.61819999999999997</c:v>
                </c:pt>
                <c:pt idx="157">
                  <c:v>0.60404999999999998</c:v>
                </c:pt>
                <c:pt idx="158">
                  <c:v>0.58989999999999998</c:v>
                </c:pt>
                <c:pt idx="159">
                  <c:v>0.57574999999999998</c:v>
                </c:pt>
                <c:pt idx="160">
                  <c:v>0.56159999999999999</c:v>
                </c:pt>
                <c:pt idx="161">
                  <c:v>0.54744999999999999</c:v>
                </c:pt>
                <c:pt idx="162">
                  <c:v>0.53334999999999999</c:v>
                </c:pt>
                <c:pt idx="163">
                  <c:v>0.51919999999999999</c:v>
                </c:pt>
                <c:pt idx="164">
                  <c:v>0.50505</c:v>
                </c:pt>
                <c:pt idx="165">
                  <c:v>0.4909</c:v>
                </c:pt>
                <c:pt idx="166">
                  <c:v>0.47675000000000001</c:v>
                </c:pt>
                <c:pt idx="167">
                  <c:v>0.46265000000000001</c:v>
                </c:pt>
                <c:pt idx="168">
                  <c:v>0.44850000000000001</c:v>
                </c:pt>
                <c:pt idx="169">
                  <c:v>0.43435000000000001</c:v>
                </c:pt>
                <c:pt idx="170">
                  <c:v>0.42020000000000002</c:v>
                </c:pt>
                <c:pt idx="171">
                  <c:v>0.40605000000000002</c:v>
                </c:pt>
                <c:pt idx="172">
                  <c:v>0.39190000000000003</c:v>
                </c:pt>
                <c:pt idx="173">
                  <c:v>0.37780000000000002</c:v>
                </c:pt>
                <c:pt idx="174">
                  <c:v>0.36364999999999997</c:v>
                </c:pt>
                <c:pt idx="175">
                  <c:v>0.34949999999999998</c:v>
                </c:pt>
                <c:pt idx="176">
                  <c:v>0.33534999999999998</c:v>
                </c:pt>
                <c:pt idx="177">
                  <c:v>0.32119999999999999</c:v>
                </c:pt>
                <c:pt idx="178">
                  <c:v>0.30704999999999999</c:v>
                </c:pt>
                <c:pt idx="179">
                  <c:v>0.29294999999999999</c:v>
                </c:pt>
                <c:pt idx="180">
                  <c:v>0.27879999999999999</c:v>
                </c:pt>
                <c:pt idx="181">
                  <c:v>0.26465</c:v>
                </c:pt>
                <c:pt idx="182">
                  <c:v>0.2505</c:v>
                </c:pt>
                <c:pt idx="183">
                  <c:v>0.23635</c:v>
                </c:pt>
                <c:pt idx="184">
                  <c:v>0.22220000000000001</c:v>
                </c:pt>
                <c:pt idx="185">
                  <c:v>0.20810000000000001</c:v>
                </c:pt>
                <c:pt idx="186">
                  <c:v>0.19395000000000001</c:v>
                </c:pt>
                <c:pt idx="187">
                  <c:v>0.17979999999999999</c:v>
                </c:pt>
                <c:pt idx="188">
                  <c:v>0.16564999999999999</c:v>
                </c:pt>
                <c:pt idx="189">
                  <c:v>0.1515</c:v>
                </c:pt>
                <c:pt idx="190">
                  <c:v>0.13735</c:v>
                </c:pt>
                <c:pt idx="191">
                  <c:v>0.12325</c:v>
                </c:pt>
                <c:pt idx="192">
                  <c:v>0.1091</c:v>
                </c:pt>
                <c:pt idx="193">
                  <c:v>9.4950000000000007E-2</c:v>
                </c:pt>
                <c:pt idx="194">
                  <c:v>8.0799999999999997E-2</c:v>
                </c:pt>
                <c:pt idx="195">
                  <c:v>6.6650000000000001E-2</c:v>
                </c:pt>
                <c:pt idx="196">
                  <c:v>5.2549999999999999E-2</c:v>
                </c:pt>
                <c:pt idx="197">
                  <c:v>3.8399999999999997E-2</c:v>
                </c:pt>
                <c:pt idx="198">
                  <c:v>2.4250000000000001E-2</c:v>
                </c:pt>
                <c:pt idx="199">
                  <c:v>1.01E-2</c:v>
                </c:pt>
                <c:pt idx="200">
                  <c:v>-4.0499999999999998E-3</c:v>
                </c:pt>
              </c:numCache>
            </c:numRef>
          </c:xVal>
          <c:yVal>
            <c:numRef>
              <c:f>Sheet11!$K$10:$K$210</c:f>
              <c:numCache>
                <c:formatCode>General</c:formatCode>
                <c:ptCount val="201"/>
                <c:pt idx="0">
                  <c:v>-13.962480733944954</c:v>
                </c:pt>
                <c:pt idx="1">
                  <c:v>-14.530447706422018</c:v>
                </c:pt>
                <c:pt idx="2">
                  <c:v>-15.024888073394497</c:v>
                </c:pt>
                <c:pt idx="3">
                  <c:v>-15.553420183486239</c:v>
                </c:pt>
                <c:pt idx="4">
                  <c:v>-16.101442201834864</c:v>
                </c:pt>
                <c:pt idx="5">
                  <c:v>-16.607688073394495</c:v>
                </c:pt>
                <c:pt idx="6">
                  <c:v>-17.131577981651375</c:v>
                </c:pt>
                <c:pt idx="7">
                  <c:v>-17.53760733944954</c:v>
                </c:pt>
                <c:pt idx="8">
                  <c:v>-18.116686238532111</c:v>
                </c:pt>
                <c:pt idx="9">
                  <c:v>-18.549273394495415</c:v>
                </c:pt>
                <c:pt idx="10">
                  <c:v>-18.924363302752294</c:v>
                </c:pt>
                <c:pt idx="11">
                  <c:v>-19.405710091743117</c:v>
                </c:pt>
                <c:pt idx="12">
                  <c:v>-19.864025688073394</c:v>
                </c:pt>
                <c:pt idx="13">
                  <c:v>-20.252642201834863</c:v>
                </c:pt>
                <c:pt idx="14">
                  <c:v>-20.706480733944954</c:v>
                </c:pt>
                <c:pt idx="15">
                  <c:v>-21.090866055045872</c:v>
                </c:pt>
                <c:pt idx="16">
                  <c:v>-21.412418348623852</c:v>
                </c:pt>
                <c:pt idx="17">
                  <c:v>-21.795199999999998</c:v>
                </c:pt>
                <c:pt idx="18">
                  <c:v>-22.255897247706425</c:v>
                </c:pt>
                <c:pt idx="19">
                  <c:v>-22.588267889908256</c:v>
                </c:pt>
                <c:pt idx="20">
                  <c:v>-22.873889908256878</c:v>
                </c:pt>
                <c:pt idx="21">
                  <c:v>-23.364524770642202</c:v>
                </c:pt>
                <c:pt idx="22">
                  <c:v>-23.711915596330272</c:v>
                </c:pt>
                <c:pt idx="23">
                  <c:v>-24.038411009174311</c:v>
                </c:pt>
                <c:pt idx="24">
                  <c:v>-24.403365137614678</c:v>
                </c:pt>
                <c:pt idx="25">
                  <c:v>-24.80621651376147</c:v>
                </c:pt>
                <c:pt idx="26">
                  <c:v>-25.043611009174313</c:v>
                </c:pt>
                <c:pt idx="27">
                  <c:v>-25.253225688073396</c:v>
                </c:pt>
                <c:pt idx="28">
                  <c:v>-25.702073394495411</c:v>
                </c:pt>
                <c:pt idx="29">
                  <c:v>-25.70689908256881</c:v>
                </c:pt>
                <c:pt idx="30">
                  <c:v>-25.389291743119266</c:v>
                </c:pt>
                <c:pt idx="31">
                  <c:v>-25.083566972477065</c:v>
                </c:pt>
                <c:pt idx="32">
                  <c:v>-24.671005504587153</c:v>
                </c:pt>
                <c:pt idx="33">
                  <c:v>-24.348132110091743</c:v>
                </c:pt>
                <c:pt idx="34">
                  <c:v>-24.046645871559633</c:v>
                </c:pt>
                <c:pt idx="35">
                  <c:v>-23.597622018348623</c:v>
                </c:pt>
                <c:pt idx="36">
                  <c:v>-23.236917431192659</c:v>
                </c:pt>
                <c:pt idx="37">
                  <c:v>-22.923611009174312</c:v>
                </c:pt>
                <c:pt idx="38">
                  <c:v>-22.469644036697247</c:v>
                </c:pt>
                <c:pt idx="39">
                  <c:v>-22.13275229357798</c:v>
                </c:pt>
                <c:pt idx="40">
                  <c:v>-21.720675229357798</c:v>
                </c:pt>
                <c:pt idx="41">
                  <c:v>-21.329783486238533</c:v>
                </c:pt>
                <c:pt idx="42">
                  <c:v>-20.921526605504585</c:v>
                </c:pt>
                <c:pt idx="43">
                  <c:v>-20.529588990825687</c:v>
                </c:pt>
                <c:pt idx="44">
                  <c:v>-20.069757798165138</c:v>
                </c:pt>
                <c:pt idx="45">
                  <c:v>-19.574733944954126</c:v>
                </c:pt>
                <c:pt idx="46">
                  <c:v>-19.09303486238532</c:v>
                </c:pt>
                <c:pt idx="47">
                  <c:v>-18.634847706422015</c:v>
                </c:pt>
                <c:pt idx="48">
                  <c:v>-18.178598165137611</c:v>
                </c:pt>
                <c:pt idx="49">
                  <c:v>-17.667280733944956</c:v>
                </c:pt>
                <c:pt idx="50">
                  <c:v>-17.167291743119268</c:v>
                </c:pt>
                <c:pt idx="51">
                  <c:v>-16.67079633027523</c:v>
                </c:pt>
                <c:pt idx="52">
                  <c:v>-16.209856880733945</c:v>
                </c:pt>
                <c:pt idx="53">
                  <c:v>-15.607141284403669</c:v>
                </c:pt>
                <c:pt idx="54">
                  <c:v>-15.066836697247705</c:v>
                </c:pt>
                <c:pt idx="55">
                  <c:v>-14.508961467889907</c:v>
                </c:pt>
                <c:pt idx="56">
                  <c:v>-13.952678899082567</c:v>
                </c:pt>
                <c:pt idx="57">
                  <c:v>-13.423805504587156</c:v>
                </c:pt>
                <c:pt idx="58">
                  <c:v>-12.865009174311925</c:v>
                </c:pt>
                <c:pt idx="59">
                  <c:v>-12.259310091743121</c:v>
                </c:pt>
                <c:pt idx="60">
                  <c:v>-11.655765137614679</c:v>
                </c:pt>
                <c:pt idx="61">
                  <c:v>-11.096990825688072</c:v>
                </c:pt>
                <c:pt idx="62">
                  <c:v>-10.492513761467892</c:v>
                </c:pt>
                <c:pt idx="63">
                  <c:v>-9.9081357798165151</c:v>
                </c:pt>
                <c:pt idx="64">
                  <c:v>-9.3057321100917427</c:v>
                </c:pt>
                <c:pt idx="65">
                  <c:v>-8.7131816513761464</c:v>
                </c:pt>
                <c:pt idx="66">
                  <c:v>-8.0534899082568803</c:v>
                </c:pt>
                <c:pt idx="67">
                  <c:v>-7.4426899082568809</c:v>
                </c:pt>
                <c:pt idx="68">
                  <c:v>-6.8134495412844043</c:v>
                </c:pt>
                <c:pt idx="69">
                  <c:v>-6.2120183486238529</c:v>
                </c:pt>
                <c:pt idx="70">
                  <c:v>-5.5759045871559634</c:v>
                </c:pt>
                <c:pt idx="71">
                  <c:v>-4.9520440366972478</c:v>
                </c:pt>
                <c:pt idx="72">
                  <c:v>-4.3238825688073401</c:v>
                </c:pt>
                <c:pt idx="73">
                  <c:v>-3.6971266055045868</c:v>
                </c:pt>
                <c:pt idx="74">
                  <c:v>-3.1014286238532112</c:v>
                </c:pt>
                <c:pt idx="75">
                  <c:v>-2.4595842201834865</c:v>
                </c:pt>
                <c:pt idx="76">
                  <c:v>-1.8338355963302755</c:v>
                </c:pt>
                <c:pt idx="77">
                  <c:v>-1.2190014678899082</c:v>
                </c:pt>
                <c:pt idx="78">
                  <c:v>-0.59744917431192668</c:v>
                </c:pt>
                <c:pt idx="79">
                  <c:v>1.6082972477064219E-2</c:v>
                </c:pt>
                <c:pt idx="80">
                  <c:v>0.63984256880733947</c:v>
                </c:pt>
                <c:pt idx="81">
                  <c:v>1.2631522935779818</c:v>
                </c:pt>
                <c:pt idx="82">
                  <c:v>1.8985673394495413</c:v>
                </c:pt>
                <c:pt idx="83">
                  <c:v>2.5331233027522937</c:v>
                </c:pt>
                <c:pt idx="84">
                  <c:v>3.1596110091743124</c:v>
                </c:pt>
                <c:pt idx="85">
                  <c:v>3.779849541284404</c:v>
                </c:pt>
                <c:pt idx="86">
                  <c:v>4.3710605504587159</c:v>
                </c:pt>
                <c:pt idx="87">
                  <c:v>5.0131155963302749</c:v>
                </c:pt>
                <c:pt idx="88">
                  <c:v>5.651225688073394</c:v>
                </c:pt>
                <c:pt idx="89">
                  <c:v>6.2737027522935787</c:v>
                </c:pt>
                <c:pt idx="90">
                  <c:v>6.9064623853211007</c:v>
                </c:pt>
                <c:pt idx="91">
                  <c:v>7.5331192660550457</c:v>
                </c:pt>
                <c:pt idx="92">
                  <c:v>8.15828623853211</c:v>
                </c:pt>
                <c:pt idx="93">
                  <c:v>8.7857944954128442</c:v>
                </c:pt>
                <c:pt idx="94">
                  <c:v>9.4086311926605504</c:v>
                </c:pt>
                <c:pt idx="95">
                  <c:v>10.056777981651376</c:v>
                </c:pt>
                <c:pt idx="96">
                  <c:v>10.662675229357799</c:v>
                </c:pt>
                <c:pt idx="97">
                  <c:v>11.304667889908258</c:v>
                </c:pt>
                <c:pt idx="98">
                  <c:v>11.924917431192661</c:v>
                </c:pt>
                <c:pt idx="99">
                  <c:v>12.554080733944955</c:v>
                </c:pt>
                <c:pt idx="100">
                  <c:v>13.181732110091742</c:v>
                </c:pt>
                <c:pt idx="101">
                  <c:v>13.814271559633028</c:v>
                </c:pt>
                <c:pt idx="102">
                  <c:v>14.396183486238531</c:v>
                </c:pt>
                <c:pt idx="103">
                  <c:v>15.043460550458715</c:v>
                </c:pt>
                <c:pt idx="104">
                  <c:v>15.655401834862387</c:v>
                </c:pt>
                <c:pt idx="105">
                  <c:v>16.285339449541283</c:v>
                </c:pt>
                <c:pt idx="106">
                  <c:v>16.937350458715599</c:v>
                </c:pt>
                <c:pt idx="107">
                  <c:v>17.548055045871561</c:v>
                </c:pt>
                <c:pt idx="108">
                  <c:v>18.178088073394495</c:v>
                </c:pt>
                <c:pt idx="109">
                  <c:v>18.804811009174308</c:v>
                </c:pt>
                <c:pt idx="110">
                  <c:v>19.471295412844039</c:v>
                </c:pt>
                <c:pt idx="111">
                  <c:v>20.095188990825687</c:v>
                </c:pt>
                <c:pt idx="112">
                  <c:v>20.695067889908259</c:v>
                </c:pt>
                <c:pt idx="113">
                  <c:v>21.388315596330276</c:v>
                </c:pt>
                <c:pt idx="114">
                  <c:v>21.986256880733944</c:v>
                </c:pt>
                <c:pt idx="115">
                  <c:v>22.649159633027523</c:v>
                </c:pt>
                <c:pt idx="116">
                  <c:v>23.24497247706422</c:v>
                </c:pt>
                <c:pt idx="117">
                  <c:v>23.884638532110092</c:v>
                </c:pt>
                <c:pt idx="118">
                  <c:v>24.527636697247704</c:v>
                </c:pt>
                <c:pt idx="119">
                  <c:v>25.223464220183484</c:v>
                </c:pt>
                <c:pt idx="120">
                  <c:v>25.862326605504585</c:v>
                </c:pt>
                <c:pt idx="121">
                  <c:v>26.501027522935782</c:v>
                </c:pt>
                <c:pt idx="122">
                  <c:v>27.154554128440367</c:v>
                </c:pt>
                <c:pt idx="123">
                  <c:v>27.809299082568803</c:v>
                </c:pt>
                <c:pt idx="124">
                  <c:v>28.445471559633031</c:v>
                </c:pt>
                <c:pt idx="125">
                  <c:v>29.140877064220184</c:v>
                </c:pt>
                <c:pt idx="126">
                  <c:v>29.802062385321101</c:v>
                </c:pt>
                <c:pt idx="127">
                  <c:v>30.467739449541288</c:v>
                </c:pt>
                <c:pt idx="128">
                  <c:v>31.162620183486236</c:v>
                </c:pt>
                <c:pt idx="129">
                  <c:v>31.016477064220187</c:v>
                </c:pt>
                <c:pt idx="130">
                  <c:v>30.279438532110092</c:v>
                </c:pt>
                <c:pt idx="131">
                  <c:v>29.557082568807342</c:v>
                </c:pt>
                <c:pt idx="132">
                  <c:v>28.816209174311929</c:v>
                </c:pt>
                <c:pt idx="133">
                  <c:v>28.082678899082573</c:v>
                </c:pt>
                <c:pt idx="134">
                  <c:v>27.440344954128438</c:v>
                </c:pt>
                <c:pt idx="135">
                  <c:v>26.719350458715596</c:v>
                </c:pt>
                <c:pt idx="136">
                  <c:v>26.051346788990827</c:v>
                </c:pt>
                <c:pt idx="137">
                  <c:v>25.31005871559633</c:v>
                </c:pt>
                <c:pt idx="138">
                  <c:v>24.665911926605503</c:v>
                </c:pt>
                <c:pt idx="139">
                  <c:v>23.981574311926607</c:v>
                </c:pt>
                <c:pt idx="140">
                  <c:v>23.312700917431194</c:v>
                </c:pt>
                <c:pt idx="141">
                  <c:v>22.634730275229359</c:v>
                </c:pt>
                <c:pt idx="142">
                  <c:v>21.956840366972479</c:v>
                </c:pt>
                <c:pt idx="143">
                  <c:v>21.309310091743118</c:v>
                </c:pt>
                <c:pt idx="144">
                  <c:v>20.649471559633028</c:v>
                </c:pt>
                <c:pt idx="145">
                  <c:v>20.004814678899081</c:v>
                </c:pt>
                <c:pt idx="146">
                  <c:v>19.335288073394498</c:v>
                </c:pt>
                <c:pt idx="147">
                  <c:v>18.61696880733945</c:v>
                </c:pt>
                <c:pt idx="148">
                  <c:v>17.982766972477066</c:v>
                </c:pt>
                <c:pt idx="149">
                  <c:v>17.330726605504587</c:v>
                </c:pt>
                <c:pt idx="150">
                  <c:v>16.725790825688073</c:v>
                </c:pt>
                <c:pt idx="151">
                  <c:v>16.059398165137615</c:v>
                </c:pt>
                <c:pt idx="152">
                  <c:v>15.426040366972478</c:v>
                </c:pt>
                <c:pt idx="153">
                  <c:v>14.764260550458715</c:v>
                </c:pt>
                <c:pt idx="154">
                  <c:v>14.142510091743121</c:v>
                </c:pt>
                <c:pt idx="155">
                  <c:v>13.46965871559633</c:v>
                </c:pt>
                <c:pt idx="156">
                  <c:v>12.855673394495412</c:v>
                </c:pt>
                <c:pt idx="157">
                  <c:v>12.208664220183486</c:v>
                </c:pt>
                <c:pt idx="158">
                  <c:v>11.553321100917431</c:v>
                </c:pt>
                <c:pt idx="159">
                  <c:v>10.944455045871559</c:v>
                </c:pt>
                <c:pt idx="160">
                  <c:v>10.289886238532111</c:v>
                </c:pt>
                <c:pt idx="161">
                  <c:v>9.667640366972476</c:v>
                </c:pt>
                <c:pt idx="162">
                  <c:v>9.0348073394495412</c:v>
                </c:pt>
                <c:pt idx="163">
                  <c:v>8.4067559633027535</c:v>
                </c:pt>
                <c:pt idx="164">
                  <c:v>7.7751706422018358</c:v>
                </c:pt>
                <c:pt idx="165">
                  <c:v>7.1557577981651379</c:v>
                </c:pt>
                <c:pt idx="166">
                  <c:v>6.5253504587155966</c:v>
                </c:pt>
                <c:pt idx="167">
                  <c:v>5.9146311926605506</c:v>
                </c:pt>
                <c:pt idx="168">
                  <c:v>5.2759853211009178</c:v>
                </c:pt>
                <c:pt idx="169">
                  <c:v>4.6600513761467885</c:v>
                </c:pt>
                <c:pt idx="170">
                  <c:v>4.0364036697247707</c:v>
                </c:pt>
                <c:pt idx="171">
                  <c:v>3.4378344954128441</c:v>
                </c:pt>
                <c:pt idx="172">
                  <c:v>2.8089563302752292</c:v>
                </c:pt>
                <c:pt idx="173">
                  <c:v>2.1875383486238533</c:v>
                </c:pt>
                <c:pt idx="174">
                  <c:v>1.5599548623853212</c:v>
                </c:pt>
                <c:pt idx="175">
                  <c:v>0.94029761467889916</c:v>
                </c:pt>
                <c:pt idx="176">
                  <c:v>0.34630785321100915</c:v>
                </c:pt>
                <c:pt idx="177">
                  <c:v>-0.28855842201834858</c:v>
                </c:pt>
                <c:pt idx="178">
                  <c:v>-0.86508770642201838</c:v>
                </c:pt>
                <c:pt idx="179">
                  <c:v>-1.4863155963302752</c:v>
                </c:pt>
                <c:pt idx="180">
                  <c:v>-2.1017566972477066</c:v>
                </c:pt>
                <c:pt idx="181">
                  <c:v>-2.7368539449541287</c:v>
                </c:pt>
                <c:pt idx="182">
                  <c:v>-3.3530433027522939</c:v>
                </c:pt>
                <c:pt idx="183">
                  <c:v>-3.9360293577981653</c:v>
                </c:pt>
                <c:pt idx="184">
                  <c:v>-4.5677651376146793</c:v>
                </c:pt>
                <c:pt idx="185">
                  <c:v>-5.1717798165137614</c:v>
                </c:pt>
                <c:pt idx="186">
                  <c:v>-5.773152293577982</c:v>
                </c:pt>
                <c:pt idx="187">
                  <c:v>-6.3931486238532109</c:v>
                </c:pt>
                <c:pt idx="188">
                  <c:v>-7.0000990825688074</c:v>
                </c:pt>
                <c:pt idx="189">
                  <c:v>-7.5927926605504581</c:v>
                </c:pt>
                <c:pt idx="190">
                  <c:v>-8.2083082568807342</c:v>
                </c:pt>
                <c:pt idx="191">
                  <c:v>-8.7951082568807344</c:v>
                </c:pt>
                <c:pt idx="192">
                  <c:v>-9.3519816513761462</c:v>
                </c:pt>
                <c:pt idx="193">
                  <c:v>-9.9843669724770656</c:v>
                </c:pt>
                <c:pt idx="194">
                  <c:v>-10.510990825688072</c:v>
                </c:pt>
                <c:pt idx="195">
                  <c:v>-11.098249541284405</c:v>
                </c:pt>
                <c:pt idx="196">
                  <c:v>-11.677166972477064</c:v>
                </c:pt>
                <c:pt idx="197">
                  <c:v>-12.233530275229358</c:v>
                </c:pt>
                <c:pt idx="198">
                  <c:v>-12.777500917431192</c:v>
                </c:pt>
                <c:pt idx="199">
                  <c:v>-13.314532110091744</c:v>
                </c:pt>
                <c:pt idx="200">
                  <c:v>-13.866069724770643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9927536"/>
        <c:axId val="370189248"/>
      </c:scatterChart>
      <c:valAx>
        <c:axId val="369927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89248"/>
        <c:crossesAt val="0"/>
        <c:crossBetween val="midCat"/>
      </c:valAx>
      <c:valAx>
        <c:axId val="370189248"/>
        <c:scaling>
          <c:orientation val="minMax"/>
          <c:min val="-20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9927536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PbS_EDT_Schottky</a:t>
            </a:r>
          </a:p>
        </c:rich>
      </c:tx>
      <c:layout>
        <c:manualLayout>
          <c:xMode val="edge"/>
          <c:yMode val="edge"/>
          <c:x val="0.42727399984092906"/>
          <c:y val="4.41176470588235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691E-2"/>
          <c:y val="7.3529763756911379E-2"/>
          <c:w val="0.88182079137308089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 Schottky EDT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Sheet4!$A$10:$A$132</c:f>
              <c:numCache>
                <c:formatCode>0.00E+00</c:formatCode>
                <c:ptCount val="123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Sheet4!$K$10:$K$132</c:f>
              <c:numCache>
                <c:formatCode>0.00E+00</c:formatCode>
                <c:ptCount val="123"/>
                <c:pt idx="0">
                  <c:v>-9.5175533293978738</c:v>
                </c:pt>
                <c:pt idx="1">
                  <c:v>-9.7918370247933879</c:v>
                </c:pt>
                <c:pt idx="2">
                  <c:v>-10.047298902007084</c:v>
                </c:pt>
                <c:pt idx="3">
                  <c:v>-10.303761452184178</c:v>
                </c:pt>
                <c:pt idx="4">
                  <c:v>-10.553838028335299</c:v>
                </c:pt>
                <c:pt idx="5">
                  <c:v>-10.745745714285713</c:v>
                </c:pt>
                <c:pt idx="6">
                  <c:v>-10.93577427390791</c:v>
                </c:pt>
                <c:pt idx="7">
                  <c:v>-11.163599244391971</c:v>
                </c:pt>
                <c:pt idx="8">
                  <c:v>-11.377239102715466</c:v>
                </c:pt>
                <c:pt idx="9">
                  <c:v>-11.616965206611569</c:v>
                </c:pt>
                <c:pt idx="10">
                  <c:v>-11.809300661157025</c:v>
                </c:pt>
                <c:pt idx="11">
                  <c:v>-11.985510767414404</c:v>
                </c:pt>
                <c:pt idx="12">
                  <c:v>-12.204199822904366</c:v>
                </c:pt>
                <c:pt idx="13">
                  <c:v>-12.399537296340023</c:v>
                </c:pt>
                <c:pt idx="14">
                  <c:v>-12.56228033057851</c:v>
                </c:pt>
                <c:pt idx="15">
                  <c:v>-12.722785218417943</c:v>
                </c:pt>
                <c:pt idx="16">
                  <c:v>-12.859380897284533</c:v>
                </c:pt>
                <c:pt idx="17">
                  <c:v>-13.03383409681228</c:v>
                </c:pt>
                <c:pt idx="18">
                  <c:v>-13.212259433293978</c:v>
                </c:pt>
                <c:pt idx="19">
                  <c:v>-13.392785419126328</c:v>
                </c:pt>
                <c:pt idx="20">
                  <c:v>-13.472518429752062</c:v>
                </c:pt>
                <c:pt idx="21">
                  <c:v>-13.49085900826446</c:v>
                </c:pt>
                <c:pt idx="22">
                  <c:v>-13.29427642266824</c:v>
                </c:pt>
                <c:pt idx="23">
                  <c:v>-13.03936453364817</c:v>
                </c:pt>
                <c:pt idx="24">
                  <c:v>-12.891860755608027</c:v>
                </c:pt>
                <c:pt idx="25">
                  <c:v>-12.629592774498226</c:v>
                </c:pt>
                <c:pt idx="26">
                  <c:v>-12.425867981109802</c:v>
                </c:pt>
                <c:pt idx="27">
                  <c:v>-12.267112361275089</c:v>
                </c:pt>
                <c:pt idx="28">
                  <c:v>-12.044726162927979</c:v>
                </c:pt>
                <c:pt idx="29">
                  <c:v>-11.926119681227863</c:v>
                </c:pt>
                <c:pt idx="30">
                  <c:v>-11.670069622195983</c:v>
                </c:pt>
                <c:pt idx="31">
                  <c:v>-11.43301707201889</c:v>
                </c:pt>
                <c:pt idx="32">
                  <c:v>-11.251673742621014</c:v>
                </c:pt>
                <c:pt idx="33">
                  <c:v>-11.049194061393152</c:v>
                </c:pt>
                <c:pt idx="34">
                  <c:v>-10.849365017709562</c:v>
                </c:pt>
                <c:pt idx="35">
                  <c:v>-10.709133305785123</c:v>
                </c:pt>
                <c:pt idx="36">
                  <c:v>-10.47056828807556</c:v>
                </c:pt>
                <c:pt idx="37">
                  <c:v>-10.237999669421487</c:v>
                </c:pt>
                <c:pt idx="38">
                  <c:v>-10.032647827626917</c:v>
                </c:pt>
                <c:pt idx="39">
                  <c:v>-9.7504351357733174</c:v>
                </c:pt>
                <c:pt idx="40">
                  <c:v>-9.5115645690672963</c:v>
                </c:pt>
                <c:pt idx="41">
                  <c:v>-9.2219117591499415</c:v>
                </c:pt>
                <c:pt idx="42">
                  <c:v>-8.9312353600944512</c:v>
                </c:pt>
                <c:pt idx="43">
                  <c:v>-8.6139150885478166</c:v>
                </c:pt>
                <c:pt idx="44">
                  <c:v>-8.2572706611570243</c:v>
                </c:pt>
                <c:pt idx="45">
                  <c:v>-7.8376755017709554</c:v>
                </c:pt>
                <c:pt idx="46">
                  <c:v>-7.3848442502951599</c:v>
                </c:pt>
                <c:pt idx="47">
                  <c:v>-6.8211827390791022</c:v>
                </c:pt>
                <c:pt idx="48">
                  <c:v>-6.2715382880755612</c:v>
                </c:pt>
                <c:pt idx="49">
                  <c:v>-5.5860161983471066</c:v>
                </c:pt>
                <c:pt idx="50">
                  <c:v>-4.770360791027155</c:v>
                </c:pt>
                <c:pt idx="51">
                  <c:v>-3.8680593270365993</c:v>
                </c:pt>
                <c:pt idx="52">
                  <c:v>-2.8891261747343568</c:v>
                </c:pt>
                <c:pt idx="53">
                  <c:v>-1.7844214167650529</c:v>
                </c:pt>
                <c:pt idx="54">
                  <c:v>-0.61869088547815809</c:v>
                </c:pt>
                <c:pt idx="55">
                  <c:v>0.64538822904368354</c:v>
                </c:pt>
                <c:pt idx="56">
                  <c:v>1.9700729870129872</c:v>
                </c:pt>
                <c:pt idx="57">
                  <c:v>3.3575786186540735</c:v>
                </c:pt>
                <c:pt idx="58">
                  <c:v>4.8468626210153483</c:v>
                </c:pt>
                <c:pt idx="59">
                  <c:v>6.3305245218417934</c:v>
                </c:pt>
                <c:pt idx="60">
                  <c:v>7.8628527390791021</c:v>
                </c:pt>
                <c:pt idx="61">
                  <c:v>9.435727308146399</c:v>
                </c:pt>
                <c:pt idx="62">
                  <c:v>11.059567449822904</c:v>
                </c:pt>
                <c:pt idx="63">
                  <c:v>12.722426198347105</c:v>
                </c:pt>
                <c:pt idx="64">
                  <c:v>14.413594061393152</c:v>
                </c:pt>
                <c:pt idx="65">
                  <c:v>16.161250295159384</c:v>
                </c:pt>
                <c:pt idx="66">
                  <c:v>17.93526776859504</c:v>
                </c:pt>
                <c:pt idx="67">
                  <c:v>19.760373034238487</c:v>
                </c:pt>
                <c:pt idx="68">
                  <c:v>21.615513766233764</c:v>
                </c:pt>
                <c:pt idx="69">
                  <c:v>23.496962266824085</c:v>
                </c:pt>
                <c:pt idx="70">
                  <c:v>25.411578110979924</c:v>
                </c:pt>
                <c:pt idx="71">
                  <c:v>27.334527804014161</c:v>
                </c:pt>
                <c:pt idx="72">
                  <c:v>29.312422845336478</c:v>
                </c:pt>
                <c:pt idx="73">
                  <c:v>31.288645005903188</c:v>
                </c:pt>
                <c:pt idx="74">
                  <c:v>33.321202762691847</c:v>
                </c:pt>
                <c:pt idx="75">
                  <c:v>35.383039752066118</c:v>
                </c:pt>
                <c:pt idx="76">
                  <c:v>37.434839456906722</c:v>
                </c:pt>
                <c:pt idx="77">
                  <c:v>39.71003367178276</c:v>
                </c:pt>
                <c:pt idx="78">
                  <c:v>41.812501038961038</c:v>
                </c:pt>
                <c:pt idx="79">
                  <c:v>43.941176871310503</c:v>
                </c:pt>
                <c:pt idx="80">
                  <c:v>46.11207193624557</c:v>
                </c:pt>
                <c:pt idx="81">
                  <c:v>48.280492054309327</c:v>
                </c:pt>
                <c:pt idx="82">
                  <c:v>48.337629716646987</c:v>
                </c:pt>
                <c:pt idx="83">
                  <c:v>46.236208854781587</c:v>
                </c:pt>
                <c:pt idx="84">
                  <c:v>44.195599881936239</c:v>
                </c:pt>
                <c:pt idx="85">
                  <c:v>42.124886694214872</c:v>
                </c:pt>
                <c:pt idx="86">
                  <c:v>40.050904132231402</c:v>
                </c:pt>
                <c:pt idx="87">
                  <c:v>37.979893034238479</c:v>
                </c:pt>
                <c:pt idx="88">
                  <c:v>35.911463825265642</c:v>
                </c:pt>
                <c:pt idx="89">
                  <c:v>33.911118571428567</c:v>
                </c:pt>
                <c:pt idx="90">
                  <c:v>31.937860236127506</c:v>
                </c:pt>
                <c:pt idx="91">
                  <c:v>29.949102927981112</c:v>
                </c:pt>
                <c:pt idx="92">
                  <c:v>28.002778736717822</c:v>
                </c:pt>
                <c:pt idx="93">
                  <c:v>26.097062007083824</c:v>
                </c:pt>
                <c:pt idx="94">
                  <c:v>24.195378524203068</c:v>
                </c:pt>
                <c:pt idx="95">
                  <c:v>22.319170188902007</c:v>
                </c:pt>
                <c:pt idx="96">
                  <c:v>20.47328759149941</c:v>
                </c:pt>
                <c:pt idx="97">
                  <c:v>18.645424746162927</c:v>
                </c:pt>
                <c:pt idx="98">
                  <c:v>16.851913246753245</c:v>
                </c:pt>
                <c:pt idx="99">
                  <c:v>15.09930711924439</c:v>
                </c:pt>
                <c:pt idx="100">
                  <c:v>13.373566387249113</c:v>
                </c:pt>
                <c:pt idx="101">
                  <c:v>11.675363258559623</c:v>
                </c:pt>
                <c:pt idx="102">
                  <c:v>10.022228606847698</c:v>
                </c:pt>
                <c:pt idx="103">
                  <c:v>8.3931024675324668</c:v>
                </c:pt>
                <c:pt idx="104">
                  <c:v>6.8078684415584405</c:v>
                </c:pt>
                <c:pt idx="105">
                  <c:v>5.2702236717827624</c:v>
                </c:pt>
                <c:pt idx="106">
                  <c:v>3.7813597992916166</c:v>
                </c:pt>
                <c:pt idx="107">
                  <c:v>2.3354943093270366</c:v>
                </c:pt>
                <c:pt idx="108">
                  <c:v>0.96377028335301063</c:v>
                </c:pt>
                <c:pt idx="109">
                  <c:v>-0.37382391971664691</c:v>
                </c:pt>
                <c:pt idx="110">
                  <c:v>-1.6242373553719007</c:v>
                </c:pt>
                <c:pt idx="111">
                  <c:v>-2.7644774616292795</c:v>
                </c:pt>
                <c:pt idx="112">
                  <c:v>-3.8423855726092091</c:v>
                </c:pt>
                <c:pt idx="113">
                  <c:v>-4.7713232703659969</c:v>
                </c:pt>
                <c:pt idx="114">
                  <c:v>-5.6235987249114512</c:v>
                </c:pt>
                <c:pt idx="115">
                  <c:v>-6.3964008854781582</c:v>
                </c:pt>
                <c:pt idx="116">
                  <c:v>-7.026878323494687</c:v>
                </c:pt>
                <c:pt idx="117">
                  <c:v>-7.6240814757969293</c:v>
                </c:pt>
                <c:pt idx="118">
                  <c:v>-8.1131431995277445</c:v>
                </c:pt>
                <c:pt idx="119">
                  <c:v>-8.5232663400236124</c:v>
                </c:pt>
                <c:pt idx="120">
                  <c:v>-8.9501335655253822</c:v>
                </c:pt>
                <c:pt idx="121">
                  <c:v>-9.2740995277449816</c:v>
                </c:pt>
                <c:pt idx="122">
                  <c:v>-9.5638592798110977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89640"/>
        <c:axId val="370188856"/>
      </c:scatterChart>
      <c:valAx>
        <c:axId val="3701896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88856"/>
        <c:crossesAt val="0"/>
        <c:crossBetween val="midCat"/>
      </c:valAx>
      <c:valAx>
        <c:axId val="370188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5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89640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PbS_EDT</a:t>
            </a:r>
          </a:p>
        </c:rich>
      </c:tx>
      <c:layout>
        <c:manualLayout>
          <c:xMode val="edge"/>
          <c:yMode val="edge"/>
          <c:x val="0.42727399984092918"/>
          <c:y val="4.411764705882360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719E-2"/>
          <c:y val="7.3529763756911379E-2"/>
          <c:w val="0.88182079137308111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PbS_EDT_3 layers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'[4]PbS_EDT_3 layers'!$A$10:$A$410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'[4]PbS_EDT_3 layers'!$K$10:$K$410</c:f>
              <c:numCache>
                <c:formatCode>General</c:formatCode>
                <c:ptCount val="401"/>
                <c:pt idx="0">
                  <c:v>-9.761356265356266</c:v>
                </c:pt>
                <c:pt idx="1">
                  <c:v>-9.9381277641277634</c:v>
                </c:pt>
                <c:pt idx="2">
                  <c:v>-10.181199017199019</c:v>
                </c:pt>
                <c:pt idx="3">
                  <c:v>-10.306889434889435</c:v>
                </c:pt>
                <c:pt idx="4">
                  <c:v>-10.624933660933662</c:v>
                </c:pt>
                <c:pt idx="5">
                  <c:v>-10.741267813267813</c:v>
                </c:pt>
                <c:pt idx="6">
                  <c:v>-11.02790171990172</c:v>
                </c:pt>
                <c:pt idx="7">
                  <c:v>-11.144019656019656</c:v>
                </c:pt>
                <c:pt idx="8">
                  <c:v>-11.395189189189189</c:v>
                </c:pt>
                <c:pt idx="9">
                  <c:v>-11.516535626535626</c:v>
                </c:pt>
                <c:pt idx="10">
                  <c:v>-11.893395577395578</c:v>
                </c:pt>
                <c:pt idx="11">
                  <c:v>-12.104815724815724</c:v>
                </c:pt>
                <c:pt idx="12">
                  <c:v>-12.285464373464373</c:v>
                </c:pt>
                <c:pt idx="13">
                  <c:v>-12.603587223587224</c:v>
                </c:pt>
                <c:pt idx="14">
                  <c:v>-12.808914004914005</c:v>
                </c:pt>
                <c:pt idx="15">
                  <c:v>-13.163783783783783</c:v>
                </c:pt>
                <c:pt idx="16">
                  <c:v>-13.346294840294838</c:v>
                </c:pt>
                <c:pt idx="17">
                  <c:v>-13.649641277641278</c:v>
                </c:pt>
                <c:pt idx="18">
                  <c:v>-14.105144963144964</c:v>
                </c:pt>
                <c:pt idx="19">
                  <c:v>-14.426265356265358</c:v>
                </c:pt>
                <c:pt idx="20">
                  <c:v>-14.732604422604421</c:v>
                </c:pt>
                <c:pt idx="21">
                  <c:v>-14.786240786240786</c:v>
                </c:pt>
                <c:pt idx="22">
                  <c:v>-14.588506142506141</c:v>
                </c:pt>
                <c:pt idx="23">
                  <c:v>-14.359203931203929</c:v>
                </c:pt>
                <c:pt idx="24">
                  <c:v>-14.053980343980344</c:v>
                </c:pt>
                <c:pt idx="25">
                  <c:v>-13.668447174447175</c:v>
                </c:pt>
                <c:pt idx="26">
                  <c:v>-13.409754299754299</c:v>
                </c:pt>
                <c:pt idx="27">
                  <c:v>-13.127262899262899</c:v>
                </c:pt>
                <c:pt idx="28">
                  <c:v>-12.71269778869779</c:v>
                </c:pt>
                <c:pt idx="29">
                  <c:v>-12.405587223587224</c:v>
                </c:pt>
                <c:pt idx="30">
                  <c:v>-12.040108108108107</c:v>
                </c:pt>
                <c:pt idx="31">
                  <c:v>-11.787882063882064</c:v>
                </c:pt>
                <c:pt idx="32">
                  <c:v>-11.283218673218673</c:v>
                </c:pt>
                <c:pt idx="33">
                  <c:v>-11.060889434889434</c:v>
                </c:pt>
                <c:pt idx="34">
                  <c:v>-10.613061425061424</c:v>
                </c:pt>
                <c:pt idx="35">
                  <c:v>-10.388137592137591</c:v>
                </c:pt>
                <c:pt idx="36">
                  <c:v>-9.9833218673218678</c:v>
                </c:pt>
                <c:pt idx="37">
                  <c:v>-9.6058771498771502</c:v>
                </c:pt>
                <c:pt idx="38">
                  <c:v>-9.2420049140049141</c:v>
                </c:pt>
                <c:pt idx="39">
                  <c:v>-8.9153366093366078</c:v>
                </c:pt>
                <c:pt idx="40">
                  <c:v>-8.5145995085995096</c:v>
                </c:pt>
                <c:pt idx="41">
                  <c:v>-8.1379262899262894</c:v>
                </c:pt>
                <c:pt idx="42">
                  <c:v>-7.6704914004914002</c:v>
                </c:pt>
                <c:pt idx="43">
                  <c:v>-7.2730565110565104</c:v>
                </c:pt>
                <c:pt idx="44">
                  <c:v>-6.7967321867321866</c:v>
                </c:pt>
                <c:pt idx="45">
                  <c:v>-6.2293464373464369</c:v>
                </c:pt>
                <c:pt idx="46">
                  <c:v>-5.7708894348894342</c:v>
                </c:pt>
                <c:pt idx="47">
                  <c:v>-5.1780147420147422</c:v>
                </c:pt>
                <c:pt idx="48">
                  <c:v>-4.6776235872235876</c:v>
                </c:pt>
                <c:pt idx="49">
                  <c:v>-4.0343484029484031</c:v>
                </c:pt>
                <c:pt idx="50">
                  <c:v>-3.3010486486486488</c:v>
                </c:pt>
                <c:pt idx="51">
                  <c:v>-2.5307714987714989</c:v>
                </c:pt>
                <c:pt idx="52">
                  <c:v>-1.6908653562653562</c:v>
                </c:pt>
                <c:pt idx="53">
                  <c:v>-0.73811498771498774</c:v>
                </c:pt>
                <c:pt idx="54">
                  <c:v>0.3227524324324324</c:v>
                </c:pt>
                <c:pt idx="55">
                  <c:v>1.5328914004914007</c:v>
                </c:pt>
                <c:pt idx="56">
                  <c:v>3.1692506142506143</c:v>
                </c:pt>
                <c:pt idx="57">
                  <c:v>5.0599557739557746</c:v>
                </c:pt>
                <c:pt idx="58">
                  <c:v>6.9775872235872223</c:v>
                </c:pt>
                <c:pt idx="59">
                  <c:v>9.3227616707616701</c:v>
                </c:pt>
                <c:pt idx="60">
                  <c:v>11.770604422604421</c:v>
                </c:pt>
                <c:pt idx="61">
                  <c:v>14.393832923832923</c:v>
                </c:pt>
                <c:pt idx="62">
                  <c:v>17.135262899262898</c:v>
                </c:pt>
                <c:pt idx="63">
                  <c:v>19.999031941031941</c:v>
                </c:pt>
                <c:pt idx="64">
                  <c:v>22.967346437346439</c:v>
                </c:pt>
                <c:pt idx="65">
                  <c:v>26.155297297297299</c:v>
                </c:pt>
                <c:pt idx="66">
                  <c:v>29.526235872235873</c:v>
                </c:pt>
                <c:pt idx="67">
                  <c:v>32.991297297297301</c:v>
                </c:pt>
                <c:pt idx="68">
                  <c:v>36.614589680589681</c:v>
                </c:pt>
                <c:pt idx="69">
                  <c:v>40.392683046683054</c:v>
                </c:pt>
                <c:pt idx="70">
                  <c:v>44.373945945945941</c:v>
                </c:pt>
                <c:pt idx="71">
                  <c:v>48.476604422604424</c:v>
                </c:pt>
                <c:pt idx="72">
                  <c:v>53.019361179361184</c:v>
                </c:pt>
                <c:pt idx="73">
                  <c:v>57.462948402948399</c:v>
                </c:pt>
                <c:pt idx="74">
                  <c:v>62.267567567567568</c:v>
                </c:pt>
                <c:pt idx="75">
                  <c:v>67.013464373464373</c:v>
                </c:pt>
                <c:pt idx="76">
                  <c:v>71.92481572481573</c:v>
                </c:pt>
                <c:pt idx="77">
                  <c:v>77.10520884520885</c:v>
                </c:pt>
                <c:pt idx="78">
                  <c:v>82.389926289926294</c:v>
                </c:pt>
                <c:pt idx="79">
                  <c:v>87.887420147420144</c:v>
                </c:pt>
                <c:pt idx="80">
                  <c:v>93.402702702702697</c:v>
                </c:pt>
                <c:pt idx="81">
                  <c:v>99.200294840294845</c:v>
                </c:pt>
                <c:pt idx="82">
                  <c:v>99.646781326781323</c:v>
                </c:pt>
                <c:pt idx="83">
                  <c:v>94.813366093366085</c:v>
                </c:pt>
                <c:pt idx="84">
                  <c:v>89.721277641277638</c:v>
                </c:pt>
                <c:pt idx="85">
                  <c:v>84.659213759213756</c:v>
                </c:pt>
                <c:pt idx="86">
                  <c:v>79.710417690417685</c:v>
                </c:pt>
                <c:pt idx="87">
                  <c:v>74.635724815724814</c:v>
                </c:pt>
                <c:pt idx="88">
                  <c:v>69.693759213759222</c:v>
                </c:pt>
                <c:pt idx="89">
                  <c:v>64.959705159705166</c:v>
                </c:pt>
                <c:pt idx="90">
                  <c:v>60.225012285012284</c:v>
                </c:pt>
                <c:pt idx="91">
                  <c:v>55.601621621621618</c:v>
                </c:pt>
                <c:pt idx="92">
                  <c:v>50.994152334152332</c:v>
                </c:pt>
                <c:pt idx="93">
                  <c:v>46.36027027027027</c:v>
                </c:pt>
                <c:pt idx="94">
                  <c:v>42.11835380835381</c:v>
                </c:pt>
                <c:pt idx="95">
                  <c:v>37.975832923832925</c:v>
                </c:pt>
                <c:pt idx="96">
                  <c:v>33.950417690417694</c:v>
                </c:pt>
                <c:pt idx="97">
                  <c:v>30.019307125307122</c:v>
                </c:pt>
                <c:pt idx="98">
                  <c:v>26.212466830466834</c:v>
                </c:pt>
                <c:pt idx="99">
                  <c:v>22.577194103194103</c:v>
                </c:pt>
                <c:pt idx="100">
                  <c:v>19.069380835380837</c:v>
                </c:pt>
                <c:pt idx="101">
                  <c:v>15.710781326781328</c:v>
                </c:pt>
                <c:pt idx="102">
                  <c:v>12.565312039312042</c:v>
                </c:pt>
                <c:pt idx="103">
                  <c:v>9.6079705159705142</c:v>
                </c:pt>
                <c:pt idx="104">
                  <c:v>6.8581326781326775</c:v>
                </c:pt>
                <c:pt idx="105">
                  <c:v>4.4282914004913998</c:v>
                </c:pt>
                <c:pt idx="106">
                  <c:v>2.1373867321867319</c:v>
                </c:pt>
                <c:pt idx="107">
                  <c:v>0.24439140049140046</c:v>
                </c:pt>
                <c:pt idx="108">
                  <c:v>-1.3979660933660936</c:v>
                </c:pt>
                <c:pt idx="109">
                  <c:v>-2.8581449631449631</c:v>
                </c:pt>
                <c:pt idx="110">
                  <c:v>-4.0158167076167075</c:v>
                </c:pt>
                <c:pt idx="111">
                  <c:v>-4.9657936117936119</c:v>
                </c:pt>
                <c:pt idx="112">
                  <c:v>-5.7411597051597045</c:v>
                </c:pt>
                <c:pt idx="113">
                  <c:v>-6.4082702702702701</c:v>
                </c:pt>
                <c:pt idx="114">
                  <c:v>-7.0833218673218665</c:v>
                </c:pt>
                <c:pt idx="115">
                  <c:v>-7.5609090909090915</c:v>
                </c:pt>
                <c:pt idx="116">
                  <c:v>-8.0436019656019653</c:v>
                </c:pt>
                <c:pt idx="117">
                  <c:v>-8.4923243243243256</c:v>
                </c:pt>
                <c:pt idx="118">
                  <c:v>-8.7765601965601956</c:v>
                </c:pt>
                <c:pt idx="119">
                  <c:v>-9.0786388206388207</c:v>
                </c:pt>
                <c:pt idx="120">
                  <c:v>-9.4169041769041772</c:v>
                </c:pt>
                <c:pt idx="121">
                  <c:v>-9.7811302211302209</c:v>
                </c:pt>
                <c:pt idx="122">
                  <c:v>-9.9828501228501221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0190424"/>
        <c:axId val="370193168"/>
      </c:scatterChart>
      <c:valAx>
        <c:axId val="370190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5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93168"/>
        <c:crossesAt val="0"/>
        <c:crossBetween val="midCat"/>
      </c:valAx>
      <c:valAx>
        <c:axId val="37019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9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0190424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44" r="0.75000000000000044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GB"/>
              <a:t>I-V curve PbS_schottky</a:t>
            </a:r>
          </a:p>
        </c:rich>
      </c:tx>
      <c:layout>
        <c:manualLayout>
          <c:xMode val="edge"/>
          <c:yMode val="edge"/>
          <c:x val="0.42727399984092901"/>
          <c:y val="4.41176470588235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7175950449677E-2"/>
          <c:y val="7.3529763756911379E-2"/>
          <c:w val="0.88182079137308078"/>
          <c:h val="0.82843533832786809"/>
        </c:manualLayout>
      </c:layout>
      <c:scatterChart>
        <c:scatterStyle val="lineMarker"/>
        <c:varyColors val="0"/>
        <c:ser>
          <c:idx val="0"/>
          <c:order val="0"/>
          <c:tx>
            <c:v>PbS_B2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[5]PbS_B2!$A$10:$A$410</c:f>
              <c:numCache>
                <c:formatCode>General</c:formatCode>
                <c:ptCount val="401"/>
                <c:pt idx="0">
                  <c:v>0</c:v>
                </c:pt>
                <c:pt idx="1">
                  <c:v>-2.5000000000000001E-2</c:v>
                </c:pt>
                <c:pt idx="2">
                  <c:v>-0.05</c:v>
                </c:pt>
                <c:pt idx="3">
                  <c:v>-7.4999999999999997E-2</c:v>
                </c:pt>
                <c:pt idx="4">
                  <c:v>-0.1</c:v>
                </c:pt>
                <c:pt idx="5">
                  <c:v>-0.125</c:v>
                </c:pt>
                <c:pt idx="6">
                  <c:v>-0.15</c:v>
                </c:pt>
                <c:pt idx="7">
                  <c:v>-0.17499999999999999</c:v>
                </c:pt>
                <c:pt idx="8">
                  <c:v>-0.2</c:v>
                </c:pt>
                <c:pt idx="9">
                  <c:v>-0.22500000000000001</c:v>
                </c:pt>
                <c:pt idx="10">
                  <c:v>-0.25</c:v>
                </c:pt>
                <c:pt idx="11">
                  <c:v>-0.27500000000000002</c:v>
                </c:pt>
                <c:pt idx="12">
                  <c:v>-0.3</c:v>
                </c:pt>
                <c:pt idx="13">
                  <c:v>-0.32500000000000001</c:v>
                </c:pt>
                <c:pt idx="14">
                  <c:v>-0.35</c:v>
                </c:pt>
                <c:pt idx="15">
                  <c:v>-0.375</c:v>
                </c:pt>
                <c:pt idx="16">
                  <c:v>-0.4</c:v>
                </c:pt>
                <c:pt idx="17">
                  <c:v>-0.42499999999999999</c:v>
                </c:pt>
                <c:pt idx="18">
                  <c:v>-0.45</c:v>
                </c:pt>
                <c:pt idx="19">
                  <c:v>-0.47499999999999998</c:v>
                </c:pt>
                <c:pt idx="20">
                  <c:v>-0.5</c:v>
                </c:pt>
                <c:pt idx="21">
                  <c:v>-0.5</c:v>
                </c:pt>
                <c:pt idx="22">
                  <c:v>-0.47499999999999998</c:v>
                </c:pt>
                <c:pt idx="23">
                  <c:v>-0.45</c:v>
                </c:pt>
                <c:pt idx="24">
                  <c:v>-0.42499999999999999</c:v>
                </c:pt>
                <c:pt idx="25">
                  <c:v>-0.4</c:v>
                </c:pt>
                <c:pt idx="26">
                  <c:v>-0.375</c:v>
                </c:pt>
                <c:pt idx="27">
                  <c:v>-0.35</c:v>
                </c:pt>
                <c:pt idx="28">
                  <c:v>-0.32500000000000001</c:v>
                </c:pt>
                <c:pt idx="29">
                  <c:v>-0.3</c:v>
                </c:pt>
                <c:pt idx="30">
                  <c:v>-0.27500000000000002</c:v>
                </c:pt>
                <c:pt idx="31">
                  <c:v>-0.25</c:v>
                </c:pt>
                <c:pt idx="32">
                  <c:v>-0.22500000000000001</c:v>
                </c:pt>
                <c:pt idx="33">
                  <c:v>-0.2</c:v>
                </c:pt>
                <c:pt idx="34">
                  <c:v>-0.17499999999999999</c:v>
                </c:pt>
                <c:pt idx="35">
                  <c:v>-0.15</c:v>
                </c:pt>
                <c:pt idx="36">
                  <c:v>-0.125</c:v>
                </c:pt>
                <c:pt idx="37">
                  <c:v>-0.1</c:v>
                </c:pt>
                <c:pt idx="38">
                  <c:v>-7.4999999999999997E-2</c:v>
                </c:pt>
                <c:pt idx="39">
                  <c:v>-0.05</c:v>
                </c:pt>
                <c:pt idx="40">
                  <c:v>-2.5000000000000001E-2</c:v>
                </c:pt>
                <c:pt idx="41">
                  <c:v>0</c:v>
                </c:pt>
                <c:pt idx="42">
                  <c:v>2.5000000000000001E-2</c:v>
                </c:pt>
                <c:pt idx="43">
                  <c:v>0.05</c:v>
                </c:pt>
                <c:pt idx="44">
                  <c:v>7.4999999999999997E-2</c:v>
                </c:pt>
                <c:pt idx="45">
                  <c:v>0.1</c:v>
                </c:pt>
                <c:pt idx="46">
                  <c:v>0.125</c:v>
                </c:pt>
                <c:pt idx="47">
                  <c:v>0.15</c:v>
                </c:pt>
                <c:pt idx="48">
                  <c:v>0.17499999999999999</c:v>
                </c:pt>
                <c:pt idx="49">
                  <c:v>0.2</c:v>
                </c:pt>
                <c:pt idx="50">
                  <c:v>0.22500000000000001</c:v>
                </c:pt>
                <c:pt idx="51">
                  <c:v>0.25</c:v>
                </c:pt>
                <c:pt idx="52">
                  <c:v>0.27500000000000002</c:v>
                </c:pt>
                <c:pt idx="53">
                  <c:v>0.3</c:v>
                </c:pt>
                <c:pt idx="54">
                  <c:v>0.32500000000000001</c:v>
                </c:pt>
                <c:pt idx="55">
                  <c:v>0.35</c:v>
                </c:pt>
                <c:pt idx="56">
                  <c:v>0.375</c:v>
                </c:pt>
                <c:pt idx="57">
                  <c:v>0.4</c:v>
                </c:pt>
                <c:pt idx="58">
                  <c:v>0.42499999999999999</c:v>
                </c:pt>
                <c:pt idx="59">
                  <c:v>0.45</c:v>
                </c:pt>
                <c:pt idx="60">
                  <c:v>0.47499999999999998</c:v>
                </c:pt>
                <c:pt idx="61">
                  <c:v>0.5</c:v>
                </c:pt>
                <c:pt idx="62">
                  <c:v>0.52500000000000002</c:v>
                </c:pt>
                <c:pt idx="63">
                  <c:v>0.55000000000000004</c:v>
                </c:pt>
                <c:pt idx="64">
                  <c:v>0.57499999999999996</c:v>
                </c:pt>
                <c:pt idx="65">
                  <c:v>0.6</c:v>
                </c:pt>
                <c:pt idx="66">
                  <c:v>0.625</c:v>
                </c:pt>
                <c:pt idx="67">
                  <c:v>0.65</c:v>
                </c:pt>
                <c:pt idx="68">
                  <c:v>0.67500000000000004</c:v>
                </c:pt>
                <c:pt idx="69">
                  <c:v>0.7</c:v>
                </c:pt>
                <c:pt idx="70">
                  <c:v>0.72499999999999998</c:v>
                </c:pt>
                <c:pt idx="71">
                  <c:v>0.75</c:v>
                </c:pt>
                <c:pt idx="72">
                  <c:v>0.77500000000000002</c:v>
                </c:pt>
                <c:pt idx="73">
                  <c:v>0.8</c:v>
                </c:pt>
                <c:pt idx="74">
                  <c:v>0.82499999999999996</c:v>
                </c:pt>
                <c:pt idx="75">
                  <c:v>0.85</c:v>
                </c:pt>
                <c:pt idx="76">
                  <c:v>0.875</c:v>
                </c:pt>
                <c:pt idx="77">
                  <c:v>0.9</c:v>
                </c:pt>
                <c:pt idx="78">
                  <c:v>0.92500000000000004</c:v>
                </c:pt>
                <c:pt idx="79">
                  <c:v>0.95</c:v>
                </c:pt>
                <c:pt idx="80">
                  <c:v>0.97499999999999998</c:v>
                </c:pt>
                <c:pt idx="81">
                  <c:v>1</c:v>
                </c:pt>
                <c:pt idx="82">
                  <c:v>1</c:v>
                </c:pt>
                <c:pt idx="83">
                  <c:v>0.97499999999999998</c:v>
                </c:pt>
                <c:pt idx="84">
                  <c:v>0.95</c:v>
                </c:pt>
                <c:pt idx="85">
                  <c:v>0.92500000000000004</c:v>
                </c:pt>
                <c:pt idx="86">
                  <c:v>0.9</c:v>
                </c:pt>
                <c:pt idx="87">
                  <c:v>0.875</c:v>
                </c:pt>
                <c:pt idx="88">
                  <c:v>0.85</c:v>
                </c:pt>
                <c:pt idx="89">
                  <c:v>0.82499999999999996</c:v>
                </c:pt>
                <c:pt idx="90">
                  <c:v>0.8</c:v>
                </c:pt>
                <c:pt idx="91">
                  <c:v>0.77500000000000002</c:v>
                </c:pt>
                <c:pt idx="92">
                  <c:v>0.75</c:v>
                </c:pt>
                <c:pt idx="93">
                  <c:v>0.72499999999999998</c:v>
                </c:pt>
                <c:pt idx="94">
                  <c:v>0.7</c:v>
                </c:pt>
                <c:pt idx="95">
                  <c:v>0.67500000000000004</c:v>
                </c:pt>
                <c:pt idx="96">
                  <c:v>0.65</c:v>
                </c:pt>
                <c:pt idx="97">
                  <c:v>0.625</c:v>
                </c:pt>
                <c:pt idx="98">
                  <c:v>0.6</c:v>
                </c:pt>
                <c:pt idx="99">
                  <c:v>0.57499999999999996</c:v>
                </c:pt>
                <c:pt idx="100">
                  <c:v>0.55000000000000004</c:v>
                </c:pt>
                <c:pt idx="101">
                  <c:v>0.52500000000000002</c:v>
                </c:pt>
                <c:pt idx="102">
                  <c:v>0.5</c:v>
                </c:pt>
                <c:pt idx="103">
                  <c:v>0.47499999999999998</c:v>
                </c:pt>
                <c:pt idx="104">
                  <c:v>0.45</c:v>
                </c:pt>
                <c:pt idx="105">
                  <c:v>0.42499999999999999</c:v>
                </c:pt>
                <c:pt idx="106">
                  <c:v>0.4</c:v>
                </c:pt>
                <c:pt idx="107">
                  <c:v>0.375</c:v>
                </c:pt>
                <c:pt idx="108">
                  <c:v>0.35</c:v>
                </c:pt>
                <c:pt idx="109">
                  <c:v>0.32500000000000001</c:v>
                </c:pt>
                <c:pt idx="110">
                  <c:v>0.3</c:v>
                </c:pt>
                <c:pt idx="111">
                  <c:v>0.27500000000000002</c:v>
                </c:pt>
                <c:pt idx="112">
                  <c:v>0.25</c:v>
                </c:pt>
                <c:pt idx="113">
                  <c:v>0.22500000000000001</c:v>
                </c:pt>
                <c:pt idx="114">
                  <c:v>0.2</c:v>
                </c:pt>
                <c:pt idx="115">
                  <c:v>0.17499999999999999</c:v>
                </c:pt>
                <c:pt idx="116">
                  <c:v>0.15</c:v>
                </c:pt>
                <c:pt idx="117">
                  <c:v>0.125</c:v>
                </c:pt>
                <c:pt idx="118">
                  <c:v>0.1</c:v>
                </c:pt>
                <c:pt idx="119">
                  <c:v>7.4999999999999997E-2</c:v>
                </c:pt>
                <c:pt idx="120">
                  <c:v>0.05</c:v>
                </c:pt>
                <c:pt idx="121">
                  <c:v>2.5000000000000001E-2</c:v>
                </c:pt>
                <c:pt idx="122">
                  <c:v>0</c:v>
                </c:pt>
              </c:numCache>
            </c:numRef>
          </c:xVal>
          <c:yVal>
            <c:numRef>
              <c:f>[5]PbS_B2!$K$10:$K$410</c:f>
              <c:numCache>
                <c:formatCode>General</c:formatCode>
                <c:ptCount val="401"/>
                <c:pt idx="0">
                  <c:v>-8.5318673218673222</c:v>
                </c:pt>
                <c:pt idx="1">
                  <c:v>-8.7546830466830468</c:v>
                </c:pt>
                <c:pt idx="2">
                  <c:v>-9.0309926289926281</c:v>
                </c:pt>
                <c:pt idx="3">
                  <c:v>-9.2047960687960693</c:v>
                </c:pt>
                <c:pt idx="4">
                  <c:v>-9.4384914004914009</c:v>
                </c:pt>
                <c:pt idx="5">
                  <c:v>-9.6132727272727276</c:v>
                </c:pt>
                <c:pt idx="6">
                  <c:v>-9.9174250614250603</c:v>
                </c:pt>
                <c:pt idx="7">
                  <c:v>-10.074594594594595</c:v>
                </c:pt>
                <c:pt idx="8">
                  <c:v>-10.234452088452089</c:v>
                </c:pt>
                <c:pt idx="9">
                  <c:v>-10.463444717444718</c:v>
                </c:pt>
                <c:pt idx="10">
                  <c:v>-10.713764127764128</c:v>
                </c:pt>
                <c:pt idx="11">
                  <c:v>-10.929769041769042</c:v>
                </c:pt>
                <c:pt idx="12">
                  <c:v>-11.14718918918919</c:v>
                </c:pt>
                <c:pt idx="13">
                  <c:v>-11.299759213759215</c:v>
                </c:pt>
                <c:pt idx="14">
                  <c:v>-11.642594594594595</c:v>
                </c:pt>
                <c:pt idx="15">
                  <c:v>-11.863199017199017</c:v>
                </c:pt>
                <c:pt idx="16">
                  <c:v>-12.265547911547912</c:v>
                </c:pt>
                <c:pt idx="17">
                  <c:v>-12.528570024570026</c:v>
                </c:pt>
                <c:pt idx="18">
                  <c:v>-12.966437346437345</c:v>
                </c:pt>
                <c:pt idx="19">
                  <c:v>-13.301813267813269</c:v>
                </c:pt>
                <c:pt idx="20">
                  <c:v>-13.769213759213759</c:v>
                </c:pt>
                <c:pt idx="21">
                  <c:v>-13.821321867321867</c:v>
                </c:pt>
                <c:pt idx="22">
                  <c:v>-13.525459459459457</c:v>
                </c:pt>
                <c:pt idx="23">
                  <c:v>-13.321282555282556</c:v>
                </c:pt>
                <c:pt idx="24">
                  <c:v>-13.155538083538083</c:v>
                </c:pt>
                <c:pt idx="25">
                  <c:v>-12.746869778869778</c:v>
                </c:pt>
                <c:pt idx="26">
                  <c:v>-12.450358722358722</c:v>
                </c:pt>
                <c:pt idx="27">
                  <c:v>-12.052054054054054</c:v>
                </c:pt>
                <c:pt idx="28">
                  <c:v>-11.83580343980344</c:v>
                </c:pt>
                <c:pt idx="29">
                  <c:v>-11.46780343980344</c:v>
                </c:pt>
                <c:pt idx="30">
                  <c:v>-11.1787371007371</c:v>
                </c:pt>
                <c:pt idx="31">
                  <c:v>-10.883420147420146</c:v>
                </c:pt>
                <c:pt idx="32">
                  <c:v>-10.648343980343981</c:v>
                </c:pt>
                <c:pt idx="33">
                  <c:v>-10.263759213759215</c:v>
                </c:pt>
                <c:pt idx="34">
                  <c:v>-10.036009828009828</c:v>
                </c:pt>
                <c:pt idx="35">
                  <c:v>-9.6772481572481563</c:v>
                </c:pt>
                <c:pt idx="36">
                  <c:v>-9.4235135135135124</c:v>
                </c:pt>
                <c:pt idx="37">
                  <c:v>-9.2266093366093358</c:v>
                </c:pt>
                <c:pt idx="38">
                  <c:v>-8.8843341523341532</c:v>
                </c:pt>
                <c:pt idx="39">
                  <c:v>-8.550732186732187</c:v>
                </c:pt>
                <c:pt idx="40">
                  <c:v>-8.1554201474201466</c:v>
                </c:pt>
                <c:pt idx="41">
                  <c:v>-7.9426879606879606</c:v>
                </c:pt>
                <c:pt idx="42">
                  <c:v>-7.4745110565110569</c:v>
                </c:pt>
                <c:pt idx="43">
                  <c:v>-7.2029975429975437</c:v>
                </c:pt>
                <c:pt idx="44">
                  <c:v>-6.7979901719901719</c:v>
                </c:pt>
                <c:pt idx="45">
                  <c:v>-6.3220343980343978</c:v>
                </c:pt>
                <c:pt idx="46">
                  <c:v>-5.9241179361179359</c:v>
                </c:pt>
                <c:pt idx="47">
                  <c:v>-5.3912678132678131</c:v>
                </c:pt>
                <c:pt idx="48">
                  <c:v>-4.9014417690417691</c:v>
                </c:pt>
                <c:pt idx="49">
                  <c:v>-4.2827095823095815</c:v>
                </c:pt>
                <c:pt idx="50">
                  <c:v>-3.6102501228501227</c:v>
                </c:pt>
                <c:pt idx="51">
                  <c:v>-2.7798024570024569</c:v>
                </c:pt>
                <c:pt idx="52">
                  <c:v>-1.8979798525798526</c:v>
                </c:pt>
                <c:pt idx="53">
                  <c:v>-0.84465651105651107</c:v>
                </c:pt>
                <c:pt idx="54">
                  <c:v>0.23711990171990172</c:v>
                </c:pt>
                <c:pt idx="55">
                  <c:v>1.370490909090909</c:v>
                </c:pt>
                <c:pt idx="56">
                  <c:v>2.7236555282555281</c:v>
                </c:pt>
                <c:pt idx="57">
                  <c:v>4.1120196560196556</c:v>
                </c:pt>
                <c:pt idx="58">
                  <c:v>5.3871449631449631</c:v>
                </c:pt>
                <c:pt idx="59">
                  <c:v>6.8594348894348895</c:v>
                </c:pt>
                <c:pt idx="60">
                  <c:v>8.3557788697788702</c:v>
                </c:pt>
                <c:pt idx="61">
                  <c:v>9.900270270270271</c:v>
                </c:pt>
                <c:pt idx="62">
                  <c:v>11.51117936117936</c:v>
                </c:pt>
                <c:pt idx="63">
                  <c:v>13.198407862407864</c:v>
                </c:pt>
                <c:pt idx="64">
                  <c:v>14.957238329238331</c:v>
                </c:pt>
                <c:pt idx="65">
                  <c:v>16.843523341523341</c:v>
                </c:pt>
                <c:pt idx="66">
                  <c:v>18.815936117936118</c:v>
                </c:pt>
                <c:pt idx="67">
                  <c:v>20.958250614250613</c:v>
                </c:pt>
                <c:pt idx="68">
                  <c:v>23.190437346437346</c:v>
                </c:pt>
                <c:pt idx="69">
                  <c:v>25.631125307125306</c:v>
                </c:pt>
                <c:pt idx="70">
                  <c:v>28.151616707616707</c:v>
                </c:pt>
                <c:pt idx="71">
                  <c:v>30.859808353808351</c:v>
                </c:pt>
                <c:pt idx="72">
                  <c:v>33.673051597051597</c:v>
                </c:pt>
                <c:pt idx="73">
                  <c:v>36.707203931203928</c:v>
                </c:pt>
                <c:pt idx="74">
                  <c:v>39.884363636363638</c:v>
                </c:pt>
                <c:pt idx="75">
                  <c:v>43.255675675675676</c:v>
                </c:pt>
                <c:pt idx="76">
                  <c:v>46.798771498771494</c:v>
                </c:pt>
                <c:pt idx="77">
                  <c:v>50.515577395577395</c:v>
                </c:pt>
                <c:pt idx="78">
                  <c:v>54.610221130221134</c:v>
                </c:pt>
                <c:pt idx="79">
                  <c:v>58.628304668304672</c:v>
                </c:pt>
                <c:pt idx="80">
                  <c:v>62.841719901719898</c:v>
                </c:pt>
                <c:pt idx="81">
                  <c:v>67.274398034398033</c:v>
                </c:pt>
                <c:pt idx="82">
                  <c:v>67.617346437346427</c:v>
                </c:pt>
                <c:pt idx="83">
                  <c:v>63.860982800982804</c:v>
                </c:pt>
                <c:pt idx="84">
                  <c:v>60.116658476658472</c:v>
                </c:pt>
                <c:pt idx="85">
                  <c:v>56.339312039312034</c:v>
                </c:pt>
                <c:pt idx="86">
                  <c:v>52.632972972972972</c:v>
                </c:pt>
                <c:pt idx="87">
                  <c:v>49.025769041769038</c:v>
                </c:pt>
                <c:pt idx="88">
                  <c:v>45.51997051597052</c:v>
                </c:pt>
                <c:pt idx="89">
                  <c:v>42.109572481572485</c:v>
                </c:pt>
                <c:pt idx="90">
                  <c:v>38.825449631449629</c:v>
                </c:pt>
                <c:pt idx="91">
                  <c:v>35.615965601965598</c:v>
                </c:pt>
                <c:pt idx="92">
                  <c:v>32.54341031941032</c:v>
                </c:pt>
                <c:pt idx="93">
                  <c:v>29.559036855036855</c:v>
                </c:pt>
                <c:pt idx="94">
                  <c:v>26.700437346437344</c:v>
                </c:pt>
                <c:pt idx="95">
                  <c:v>24.024845208845207</c:v>
                </c:pt>
                <c:pt idx="96">
                  <c:v>21.354928746928746</c:v>
                </c:pt>
                <c:pt idx="97">
                  <c:v>18.852727272727275</c:v>
                </c:pt>
                <c:pt idx="98">
                  <c:v>16.45281081081081</c:v>
                </c:pt>
                <c:pt idx="99">
                  <c:v>14.165965601965603</c:v>
                </c:pt>
                <c:pt idx="100">
                  <c:v>11.990329238329238</c:v>
                </c:pt>
                <c:pt idx="101">
                  <c:v>9.9204029484029483</c:v>
                </c:pt>
                <c:pt idx="102">
                  <c:v>7.9523832923832929</c:v>
                </c:pt>
                <c:pt idx="103">
                  <c:v>6.0779557739557744</c:v>
                </c:pt>
                <c:pt idx="104">
                  <c:v>4.3088226044226046</c:v>
                </c:pt>
                <c:pt idx="105">
                  <c:v>2.6466167076167078</c:v>
                </c:pt>
                <c:pt idx="106">
                  <c:v>1.0969356265356265</c:v>
                </c:pt>
                <c:pt idx="107">
                  <c:v>-0.27342997542997544</c:v>
                </c:pt>
                <c:pt idx="108">
                  <c:v>-1.4824953316953318</c:v>
                </c:pt>
                <c:pt idx="109">
                  <c:v>-2.6351660933660934</c:v>
                </c:pt>
                <c:pt idx="110">
                  <c:v>-3.6063714987714994</c:v>
                </c:pt>
                <c:pt idx="111">
                  <c:v>-4.4421046683046681</c:v>
                </c:pt>
                <c:pt idx="112">
                  <c:v>-5.1303636363636365</c:v>
                </c:pt>
                <c:pt idx="113">
                  <c:v>-5.7472727272727271</c:v>
                </c:pt>
                <c:pt idx="114">
                  <c:v>-6.3118525798525802</c:v>
                </c:pt>
                <c:pt idx="115">
                  <c:v>-6.7097199017199012</c:v>
                </c:pt>
                <c:pt idx="116">
                  <c:v>-7.1516511056511058</c:v>
                </c:pt>
                <c:pt idx="117">
                  <c:v>-7.5202653562653561</c:v>
                </c:pt>
                <c:pt idx="118">
                  <c:v>-7.9020245700245706</c:v>
                </c:pt>
                <c:pt idx="119">
                  <c:v>-8.06461425061425</c:v>
                </c:pt>
                <c:pt idx="120">
                  <c:v>-8.4720294840294841</c:v>
                </c:pt>
                <c:pt idx="121">
                  <c:v>-8.6475429975429972</c:v>
                </c:pt>
                <c:pt idx="122">
                  <c:v>-8.8672776412776422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1145672"/>
        <c:axId val="371142928"/>
      </c:scatterChart>
      <c:valAx>
        <c:axId val="371145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Voltage (V)</a:t>
                </a:r>
              </a:p>
            </c:rich>
          </c:tx>
          <c:layout>
            <c:manualLayout>
              <c:xMode val="edge"/>
              <c:yMode val="edge"/>
              <c:x val="0.41818309075001986"/>
              <c:y val="0.87745509752457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142928"/>
        <c:crossesAt val="0"/>
        <c:crossBetween val="midCat"/>
      </c:valAx>
      <c:valAx>
        <c:axId val="37114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/>
                  <a:t>Current Density (mA/cm2)</a:t>
                </a:r>
              </a:p>
            </c:rich>
          </c:tx>
          <c:layout>
            <c:manualLayout>
              <c:xMode val="edge"/>
              <c:yMode val="edge"/>
              <c:x val="1.5151515151515152E-2"/>
              <c:y val="0.2745113478462251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1145672"/>
        <c:crossesAt val="0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47625</xdr:rowOff>
    </xdr:from>
    <xdr:to>
      <xdr:col>15</xdr:col>
      <xdr:colOff>57150</xdr:colOff>
      <xdr:row>23</xdr:row>
      <xdr:rowOff>57150</xdr:rowOff>
    </xdr:to>
    <xdr:graphicFrame macro="">
      <xdr:nvGraphicFramePr>
        <xdr:cNvPr id="2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200025</xdr:colOff>
      <xdr:row>9</xdr:row>
      <xdr:rowOff>19050</xdr:rowOff>
    </xdr:from>
    <xdr:to>
      <xdr:col>14</xdr:col>
      <xdr:colOff>295275</xdr:colOff>
      <xdr:row>21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104774</xdr:colOff>
      <xdr:row>16</xdr:row>
      <xdr:rowOff>19050</xdr:rowOff>
    </xdr:from>
    <xdr:to>
      <xdr:col>14</xdr:col>
      <xdr:colOff>209549</xdr:colOff>
      <xdr:row>30</xdr:row>
      <xdr:rowOff>133350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304800</xdr:colOff>
      <xdr:row>10</xdr:row>
      <xdr:rowOff>9525</xdr:rowOff>
    </xdr:from>
    <xdr:to>
      <xdr:col>13</xdr:col>
      <xdr:colOff>400050</xdr:colOff>
      <xdr:row>22</xdr:row>
      <xdr:rowOff>9525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266700</xdr:colOff>
      <xdr:row>32</xdr:row>
      <xdr:rowOff>152400</xdr:rowOff>
    </xdr:from>
    <xdr:to>
      <xdr:col>25</xdr:col>
      <xdr:colOff>361950</xdr:colOff>
      <xdr:row>44</xdr:row>
      <xdr:rowOff>152400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161925</xdr:colOff>
      <xdr:row>11</xdr:row>
      <xdr:rowOff>142875</xdr:rowOff>
    </xdr:from>
    <xdr:to>
      <xdr:col>12</xdr:col>
      <xdr:colOff>257175</xdr:colOff>
      <xdr:row>23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104775</xdr:colOff>
      <xdr:row>16</xdr:row>
      <xdr:rowOff>19050</xdr:rowOff>
    </xdr:from>
    <xdr:to>
      <xdr:col>13</xdr:col>
      <xdr:colOff>200025</xdr:colOff>
      <xdr:row>28</xdr:row>
      <xdr:rowOff>19050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26%20March14%20schottky%20sample%20LiF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22Feb2013/New%20Folder/22Feb2013%20Ana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arren/googledrive2/Labwork/Data/IV/PbS/20Feb2013/New%20Folder/New%20Folder/Analysis_best1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IV_18april2013/New%20Folder/Analysis_best18april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IV_17apr2013/par2/New%20Folder/Analysi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s2606/Desktop/Labwork/Data/IV/PbS/26April2013/New%20Folder/Analysi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CdS edt schottky2"/>
      <sheetName val="pbsCdS edt schottky dark"/>
      <sheetName val="pbsCdS edt schottky"/>
      <sheetName val="pbsCdS cl + edt schottky dark"/>
      <sheetName val="pbsCdS cl + edt schottky d"/>
      <sheetName val="pbsCdS cl + edt schottky 2"/>
      <sheetName val="pbsCdS blend dark"/>
      <sheetName val="pbsCdS blend 2"/>
      <sheetName val="pbsCdS blend"/>
      <sheetName val="pbs schottky dark"/>
      <sheetName val="pbs schottky 2"/>
      <sheetName val="pbs schottky"/>
      <sheetName val="pbs OH PbSCdS ZnO dark"/>
      <sheetName val="pbs OH PbSCdS ZnO 2"/>
      <sheetName val="pbs OH PbSCdS ZnO"/>
      <sheetName val="pbs OH PbSCdS dark"/>
      <sheetName val="pbs OH PbSCdS 2"/>
      <sheetName val="pbs OH PbSC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0">
          <cell r="A10">
            <v>-3.3500000000000001E-3</v>
          </cell>
          <cell r="K10">
            <v>-8.9353415233415241</v>
          </cell>
          <cell r="M10">
            <v>1.7750265069830577E-2</v>
          </cell>
          <cell r="N10">
            <v>-8.8982301462601878</v>
          </cell>
          <cell r="O10">
            <v>-8.2890655709242438</v>
          </cell>
          <cell r="P10">
            <v>-8.2964066838884829</v>
          </cell>
        </row>
        <row r="11">
          <cell r="A11">
            <v>-2.665E-2</v>
          </cell>
          <cell r="K11">
            <v>-9.1934594594594596</v>
          </cell>
          <cell r="M11">
            <v>-1.7750265069830577E-2</v>
          </cell>
          <cell r="N11">
            <v>-8.8982301462601878</v>
          </cell>
          <cell r="O11">
            <v>-8.2890655709242438</v>
          </cell>
          <cell r="P11">
            <v>-8.2964066838884829</v>
          </cell>
        </row>
        <row r="12">
          <cell r="A12">
            <v>-0.05</v>
          </cell>
          <cell r="K12">
            <v>-9.5072039312039305</v>
          </cell>
        </row>
        <row r="13">
          <cell r="A13">
            <v>-7.3349999999999999E-2</v>
          </cell>
          <cell r="K13">
            <v>-9.810599508599509</v>
          </cell>
          <cell r="M13">
            <v>0.33478850400728372</v>
          </cell>
          <cell r="N13">
            <v>-0.59321534308401247</v>
          </cell>
        </row>
        <row r="14">
          <cell r="A14">
            <v>-9.665E-2</v>
          </cell>
          <cell r="K14">
            <v>-10.094914004914006</v>
          </cell>
          <cell r="M14">
            <v>0.33478850400728372</v>
          </cell>
          <cell r="N14">
            <v>0.59321534308401247</v>
          </cell>
        </row>
        <row r="15">
          <cell r="A15">
            <v>-0.12</v>
          </cell>
          <cell r="K15">
            <v>-10.411518427518427</v>
          </cell>
          <cell r="M15">
            <v>0.35500530139661152</v>
          </cell>
          <cell r="N15">
            <v>-0.59321534308401247</v>
          </cell>
        </row>
        <row r="16">
          <cell r="A16">
            <v>-0.14335000000000001</v>
          </cell>
          <cell r="K16">
            <v>-10.734889434889434</v>
          </cell>
          <cell r="M16">
            <v>0.35500530139661152</v>
          </cell>
          <cell r="N16">
            <v>0.59321534308401247</v>
          </cell>
        </row>
        <row r="17">
          <cell r="A17">
            <v>-0.16664999999999999</v>
          </cell>
          <cell r="K17">
            <v>-11.024196560196559</v>
          </cell>
        </row>
        <row r="18">
          <cell r="A18">
            <v>-0.19</v>
          </cell>
          <cell r="K18">
            <v>-11.352692874692874</v>
          </cell>
          <cell r="M18">
            <v>0</v>
          </cell>
          <cell r="N18">
            <v>-4.6355980343980345</v>
          </cell>
        </row>
        <row r="19">
          <cell r="A19">
            <v>-0.21335000000000001</v>
          </cell>
          <cell r="K19">
            <v>-11.710191646191646</v>
          </cell>
          <cell r="M19">
            <v>0.18335000000000001</v>
          </cell>
          <cell r="N19">
            <v>-4.6355980343980345</v>
          </cell>
        </row>
        <row r="20">
          <cell r="A20">
            <v>-0.23665</v>
          </cell>
          <cell r="K20">
            <v>-12.074368550368552</v>
          </cell>
          <cell r="M20">
            <v>0.18335000000000001</v>
          </cell>
          <cell r="N20">
            <v>0</v>
          </cell>
        </row>
        <row r="21">
          <cell r="A21">
            <v>-0.26</v>
          </cell>
          <cell r="K21">
            <v>-12.460776412776413</v>
          </cell>
        </row>
        <row r="22">
          <cell r="A22">
            <v>-0.28334999999999999</v>
          </cell>
          <cell r="K22">
            <v>-12.84131203931204</v>
          </cell>
          <cell r="M22">
            <v>0</v>
          </cell>
          <cell r="N22">
            <v>-4.588482555282555</v>
          </cell>
        </row>
        <row r="23">
          <cell r="A23">
            <v>-0.30664999999999998</v>
          </cell>
          <cell r="K23">
            <v>-13.2830171990172</v>
          </cell>
          <cell r="M23">
            <v>0.20665</v>
          </cell>
          <cell r="N23">
            <v>-4.588482555282555</v>
          </cell>
        </row>
        <row r="24">
          <cell r="A24">
            <v>-0.33</v>
          </cell>
          <cell r="K24">
            <v>-13.752855036855035</v>
          </cell>
          <cell r="M24">
            <v>0.20665</v>
          </cell>
          <cell r="N24">
            <v>0</v>
          </cell>
        </row>
        <row r="25">
          <cell r="A25">
            <v>-0.35335</v>
          </cell>
          <cell r="K25">
            <v>-14.255690417690419</v>
          </cell>
        </row>
        <row r="26">
          <cell r="A26">
            <v>-0.37664999999999998</v>
          </cell>
          <cell r="K26">
            <v>-14.741945945945947</v>
          </cell>
        </row>
        <row r="27">
          <cell r="A27">
            <v>-0.4</v>
          </cell>
          <cell r="K27">
            <v>-15.33149877149877</v>
          </cell>
        </row>
        <row r="28">
          <cell r="A28">
            <v>-0.4</v>
          </cell>
          <cell r="K28">
            <v>-15.41145945945946</v>
          </cell>
        </row>
        <row r="29">
          <cell r="A29">
            <v>-0.37664999999999998</v>
          </cell>
          <cell r="K29">
            <v>-14.997577395577395</v>
          </cell>
        </row>
        <row r="30">
          <cell r="A30">
            <v>-0.35335</v>
          </cell>
          <cell r="K30">
            <v>-14.472137592137594</v>
          </cell>
        </row>
        <row r="31">
          <cell r="A31">
            <v>-0.33</v>
          </cell>
          <cell r="K31">
            <v>-14.008398034398034</v>
          </cell>
        </row>
        <row r="32">
          <cell r="A32">
            <v>-0.30664999999999998</v>
          </cell>
          <cell r="K32">
            <v>-13.536068796068793</v>
          </cell>
        </row>
        <row r="33">
          <cell r="A33">
            <v>-0.28334999999999999</v>
          </cell>
          <cell r="K33">
            <v>-13.105857493857494</v>
          </cell>
        </row>
        <row r="34">
          <cell r="A34">
            <v>-0.26</v>
          </cell>
          <cell r="K34">
            <v>-12.743705159705158</v>
          </cell>
        </row>
        <row r="35">
          <cell r="A35">
            <v>-0.23665</v>
          </cell>
          <cell r="K35">
            <v>-12.265665847665847</v>
          </cell>
        </row>
        <row r="36">
          <cell r="A36">
            <v>-0.21335000000000001</v>
          </cell>
          <cell r="K36">
            <v>-11.841321867321867</v>
          </cell>
        </row>
        <row r="37">
          <cell r="A37">
            <v>-0.19</v>
          </cell>
          <cell r="K37">
            <v>-11.483405405405405</v>
          </cell>
        </row>
        <row r="38">
          <cell r="A38">
            <v>-0.16664999999999999</v>
          </cell>
          <cell r="K38">
            <v>-11.030855036855037</v>
          </cell>
        </row>
        <row r="39">
          <cell r="A39">
            <v>-0.14335000000000001</v>
          </cell>
          <cell r="K39">
            <v>-10.670648648648649</v>
          </cell>
        </row>
        <row r="40">
          <cell r="A40">
            <v>-0.12</v>
          </cell>
          <cell r="K40">
            <v>-10.281837837837838</v>
          </cell>
        </row>
        <row r="41">
          <cell r="A41">
            <v>-9.665E-2</v>
          </cell>
          <cell r="K41">
            <v>-9.8342506142506139</v>
          </cell>
        </row>
        <row r="42">
          <cell r="A42">
            <v>-7.3349999999999999E-2</v>
          </cell>
          <cell r="K42">
            <v>-9.5043439803439806</v>
          </cell>
        </row>
        <row r="43">
          <cell r="A43">
            <v>-0.05</v>
          </cell>
          <cell r="K43">
            <v>-9.1129287469287465</v>
          </cell>
        </row>
        <row r="44">
          <cell r="A44">
            <v>-2.665E-2</v>
          </cell>
          <cell r="K44">
            <v>-8.7238034398034401</v>
          </cell>
        </row>
        <row r="45">
          <cell r="A45">
            <v>-3.3500000000000001E-3</v>
          </cell>
          <cell r="K45">
            <v>-8.3387960687960678</v>
          </cell>
        </row>
        <row r="46">
          <cell r="A46">
            <v>0.02</v>
          </cell>
          <cell r="K46">
            <v>-7.9921670761670756</v>
          </cell>
        </row>
        <row r="47">
          <cell r="A47">
            <v>4.335E-2</v>
          </cell>
          <cell r="K47">
            <v>-7.5545454545454547</v>
          </cell>
        </row>
        <row r="48">
          <cell r="A48">
            <v>6.6650000000000001E-2</v>
          </cell>
          <cell r="K48">
            <v>-7.1194840294840294</v>
          </cell>
        </row>
        <row r="49">
          <cell r="A49">
            <v>0.09</v>
          </cell>
          <cell r="K49">
            <v>-6.6981572481572478</v>
          </cell>
        </row>
        <row r="50">
          <cell r="A50">
            <v>0.11335000000000001</v>
          </cell>
          <cell r="K50">
            <v>-6.195248157248157</v>
          </cell>
        </row>
        <row r="51">
          <cell r="A51">
            <v>0.13664999999999999</v>
          </cell>
          <cell r="K51">
            <v>-5.6809926289926285</v>
          </cell>
        </row>
        <row r="52">
          <cell r="A52">
            <v>0.16</v>
          </cell>
          <cell r="K52">
            <v>-5.1729582309582316</v>
          </cell>
        </row>
        <row r="53">
          <cell r="A53">
            <v>0.18335000000000001</v>
          </cell>
          <cell r="K53">
            <v>-4.6355980343980345</v>
          </cell>
        </row>
        <row r="54">
          <cell r="A54">
            <v>0.20665</v>
          </cell>
          <cell r="K54">
            <v>-4.0358815724815731</v>
          </cell>
        </row>
        <row r="55">
          <cell r="A55">
            <v>0.23</v>
          </cell>
          <cell r="K55">
            <v>-3.4048938574938572</v>
          </cell>
        </row>
        <row r="56">
          <cell r="A56">
            <v>0.25335000000000002</v>
          </cell>
          <cell r="K56">
            <v>-2.7159110565110565</v>
          </cell>
        </row>
        <row r="57">
          <cell r="A57">
            <v>0.27665000000000001</v>
          </cell>
          <cell r="K57">
            <v>-1.9873012285012284</v>
          </cell>
        </row>
        <row r="58">
          <cell r="A58">
            <v>0.3</v>
          </cell>
          <cell r="K58">
            <v>-1.2292093366093366</v>
          </cell>
        </row>
        <row r="59">
          <cell r="A59">
            <v>0.32335000000000003</v>
          </cell>
          <cell r="K59">
            <v>-0.44328506142506141</v>
          </cell>
        </row>
        <row r="60">
          <cell r="A60">
            <v>0.34665000000000001</v>
          </cell>
          <cell r="K60">
            <v>0.45967759213759207</v>
          </cell>
        </row>
        <row r="61">
          <cell r="A61">
            <v>0.37</v>
          </cell>
          <cell r="K61">
            <v>1.3716737100737102</v>
          </cell>
        </row>
        <row r="62">
          <cell r="A62">
            <v>0.39334999999999998</v>
          </cell>
          <cell r="K62">
            <v>2.4239911547911546</v>
          </cell>
        </row>
        <row r="63">
          <cell r="A63">
            <v>0.41665000000000002</v>
          </cell>
          <cell r="K63">
            <v>3.5649484029484033</v>
          </cell>
        </row>
        <row r="64">
          <cell r="A64">
            <v>0.44</v>
          </cell>
          <cell r="K64">
            <v>4.8137174447174447</v>
          </cell>
        </row>
        <row r="65">
          <cell r="A65">
            <v>0.46334999999999998</v>
          </cell>
          <cell r="K65">
            <v>6.0789680589680586</v>
          </cell>
        </row>
        <row r="66">
          <cell r="A66">
            <v>0.48665000000000003</v>
          </cell>
          <cell r="K66">
            <v>7.4975135135135131</v>
          </cell>
        </row>
        <row r="67">
          <cell r="A67">
            <v>0.51</v>
          </cell>
          <cell r="K67">
            <v>9.0251990171990162</v>
          </cell>
        </row>
        <row r="68">
          <cell r="A68">
            <v>0.53334999999999999</v>
          </cell>
          <cell r="K68">
            <v>10.632432432432431</v>
          </cell>
        </row>
        <row r="69">
          <cell r="A69">
            <v>0.55664999999999998</v>
          </cell>
          <cell r="K69">
            <v>12.346540540540543</v>
          </cell>
        </row>
        <row r="70">
          <cell r="A70">
            <v>0.57999999999999996</v>
          </cell>
          <cell r="K70">
            <v>14.146766584766587</v>
          </cell>
        </row>
        <row r="71">
          <cell r="A71">
            <v>0.60335000000000005</v>
          </cell>
          <cell r="K71">
            <v>16.041267813267812</v>
          </cell>
        </row>
        <row r="72">
          <cell r="A72">
            <v>0.62665000000000004</v>
          </cell>
          <cell r="K72">
            <v>18.021110565110565</v>
          </cell>
        </row>
        <row r="73">
          <cell r="A73">
            <v>0.65</v>
          </cell>
          <cell r="K73">
            <v>20.083931203931201</v>
          </cell>
        </row>
        <row r="74">
          <cell r="A74">
            <v>0.67335</v>
          </cell>
          <cell r="K74">
            <v>22.219100737100739</v>
          </cell>
        </row>
        <row r="75">
          <cell r="A75">
            <v>0.69664999999999999</v>
          </cell>
          <cell r="K75">
            <v>24.421857493857491</v>
          </cell>
        </row>
        <row r="76">
          <cell r="A76">
            <v>0.72</v>
          </cell>
          <cell r="K76">
            <v>26.705646191646192</v>
          </cell>
        </row>
        <row r="77">
          <cell r="A77">
            <v>0.74334999999999996</v>
          </cell>
          <cell r="K77">
            <v>29.057488943488945</v>
          </cell>
        </row>
        <row r="78">
          <cell r="A78">
            <v>0.76665000000000005</v>
          </cell>
          <cell r="K78">
            <v>31.420270270270269</v>
          </cell>
        </row>
        <row r="79">
          <cell r="A79">
            <v>0.79</v>
          </cell>
          <cell r="K79">
            <v>33.891837837837841</v>
          </cell>
        </row>
        <row r="80">
          <cell r="A80">
            <v>0.81335000000000002</v>
          </cell>
          <cell r="K80">
            <v>36.445459459459457</v>
          </cell>
        </row>
        <row r="81">
          <cell r="A81">
            <v>0.83665</v>
          </cell>
          <cell r="K81">
            <v>39.057115479115481</v>
          </cell>
        </row>
        <row r="82">
          <cell r="A82">
            <v>0.86</v>
          </cell>
          <cell r="K82">
            <v>41.798535626535624</v>
          </cell>
        </row>
        <row r="83">
          <cell r="A83">
            <v>0.88334999999999997</v>
          </cell>
          <cell r="K83">
            <v>44.524343980343978</v>
          </cell>
        </row>
        <row r="84">
          <cell r="A84">
            <v>0.90664999999999996</v>
          </cell>
          <cell r="K84">
            <v>47.352476658476661</v>
          </cell>
        </row>
        <row r="85">
          <cell r="A85">
            <v>0.93</v>
          </cell>
          <cell r="K85">
            <v>50.095233415233409</v>
          </cell>
        </row>
        <row r="86">
          <cell r="A86">
            <v>0.95335000000000003</v>
          </cell>
          <cell r="K86">
            <v>54.32997542997542</v>
          </cell>
        </row>
        <row r="87">
          <cell r="A87">
            <v>0.97665000000000002</v>
          </cell>
          <cell r="K87">
            <v>57.194004914004921</v>
          </cell>
        </row>
        <row r="88">
          <cell r="A88">
            <v>1</v>
          </cell>
          <cell r="K88">
            <v>60.181326781326781</v>
          </cell>
        </row>
        <row r="89">
          <cell r="A89">
            <v>1</v>
          </cell>
          <cell r="K89">
            <v>60.069140049140053</v>
          </cell>
        </row>
        <row r="90">
          <cell r="A90">
            <v>0.97665000000000002</v>
          </cell>
          <cell r="K90">
            <v>56.951597051597055</v>
          </cell>
        </row>
        <row r="91">
          <cell r="A91">
            <v>0.95335000000000003</v>
          </cell>
          <cell r="K91">
            <v>53.909975429975439</v>
          </cell>
        </row>
        <row r="92">
          <cell r="A92">
            <v>0.93</v>
          </cell>
          <cell r="K92">
            <v>50.933316953316961</v>
          </cell>
        </row>
        <row r="93">
          <cell r="A93">
            <v>0.90664999999999996</v>
          </cell>
          <cell r="K93">
            <v>47.898594594594591</v>
          </cell>
        </row>
        <row r="94">
          <cell r="A94">
            <v>0.88334999999999997</v>
          </cell>
          <cell r="K94">
            <v>45.061631449631449</v>
          </cell>
        </row>
        <row r="95">
          <cell r="A95">
            <v>0.86</v>
          </cell>
          <cell r="K95">
            <v>42.249877149877143</v>
          </cell>
        </row>
        <row r="96">
          <cell r="A96">
            <v>0.83665</v>
          </cell>
          <cell r="K96">
            <v>39.516614250614253</v>
          </cell>
        </row>
        <row r="97">
          <cell r="A97">
            <v>0.81335000000000002</v>
          </cell>
          <cell r="K97">
            <v>36.825105651105652</v>
          </cell>
        </row>
        <row r="98">
          <cell r="A98">
            <v>0.79</v>
          </cell>
          <cell r="K98">
            <v>34.175646191646187</v>
          </cell>
        </row>
        <row r="99">
          <cell r="A99">
            <v>0.76665000000000005</v>
          </cell>
          <cell r="K99">
            <v>31.613945945945947</v>
          </cell>
        </row>
        <row r="100">
          <cell r="A100">
            <v>0.74334999999999996</v>
          </cell>
          <cell r="K100">
            <v>29.14358230958231</v>
          </cell>
        </row>
        <row r="101">
          <cell r="A101">
            <v>0.72</v>
          </cell>
          <cell r="K101">
            <v>26.686830466830468</v>
          </cell>
        </row>
        <row r="102">
          <cell r="A102">
            <v>0.69664999999999999</v>
          </cell>
          <cell r="K102">
            <v>24.325803439803437</v>
          </cell>
        </row>
        <row r="103">
          <cell r="A103">
            <v>0.67335</v>
          </cell>
          <cell r="K103">
            <v>22.04894348894349</v>
          </cell>
        </row>
        <row r="104">
          <cell r="A104">
            <v>0.65</v>
          </cell>
          <cell r="K104">
            <v>19.828835380835379</v>
          </cell>
        </row>
        <row r="105">
          <cell r="A105">
            <v>0.62665000000000004</v>
          </cell>
          <cell r="K105">
            <v>17.689223587223584</v>
          </cell>
        </row>
        <row r="106">
          <cell r="A106">
            <v>0.60335000000000005</v>
          </cell>
          <cell r="K106">
            <v>15.645228501228502</v>
          </cell>
        </row>
        <row r="107">
          <cell r="A107">
            <v>0.57999999999999996</v>
          </cell>
          <cell r="K107">
            <v>13.693616707616707</v>
          </cell>
        </row>
        <row r="108">
          <cell r="A108">
            <v>0.55664999999999998</v>
          </cell>
          <cell r="K108">
            <v>11.822864864864863</v>
          </cell>
        </row>
        <row r="109">
          <cell r="A109">
            <v>0.53334999999999999</v>
          </cell>
          <cell r="K109">
            <v>10.06601474201474</v>
          </cell>
        </row>
        <row r="110">
          <cell r="A110">
            <v>0.51</v>
          </cell>
          <cell r="K110">
            <v>8.3975970515970531</v>
          </cell>
        </row>
        <row r="111">
          <cell r="A111">
            <v>0.48665000000000003</v>
          </cell>
          <cell r="K111">
            <v>6.8291449631449641</v>
          </cell>
        </row>
        <row r="112">
          <cell r="A112">
            <v>0.46334999999999998</v>
          </cell>
          <cell r="K112">
            <v>5.3941670761670766</v>
          </cell>
        </row>
        <row r="113">
          <cell r="A113">
            <v>0.44</v>
          </cell>
          <cell r="K113">
            <v>4.0374137592137593</v>
          </cell>
        </row>
        <row r="114">
          <cell r="A114">
            <v>0.41665000000000002</v>
          </cell>
          <cell r="K114">
            <v>2.8012058968058966</v>
          </cell>
        </row>
        <row r="115">
          <cell r="A115">
            <v>0.39334999999999998</v>
          </cell>
          <cell r="K115">
            <v>1.6535587223587223</v>
          </cell>
        </row>
        <row r="116">
          <cell r="A116">
            <v>0.37</v>
          </cell>
          <cell r="K116">
            <v>0.60346289926289931</v>
          </cell>
        </row>
        <row r="117">
          <cell r="A117">
            <v>0.34665000000000001</v>
          </cell>
          <cell r="K117">
            <v>-0.33625980343980344</v>
          </cell>
        </row>
        <row r="118">
          <cell r="A118">
            <v>0.32335000000000003</v>
          </cell>
          <cell r="K118">
            <v>-1.1753601965601967</v>
          </cell>
        </row>
        <row r="119">
          <cell r="A119">
            <v>0.3</v>
          </cell>
          <cell r="K119">
            <v>-1.9977479115479113</v>
          </cell>
        </row>
        <row r="120">
          <cell r="A120">
            <v>0.27665000000000001</v>
          </cell>
          <cell r="K120">
            <v>-2.7138343980343977</v>
          </cell>
        </row>
        <row r="121">
          <cell r="A121">
            <v>0.25335000000000002</v>
          </cell>
          <cell r="K121">
            <v>-3.3791862407862405</v>
          </cell>
        </row>
        <row r="122">
          <cell r="A122">
            <v>0.23</v>
          </cell>
          <cell r="K122">
            <v>-4.0158810810810817</v>
          </cell>
        </row>
        <row r="123">
          <cell r="A123">
            <v>0.20665</v>
          </cell>
          <cell r="K123">
            <v>-4.588482555282555</v>
          </cell>
        </row>
        <row r="124">
          <cell r="A124">
            <v>0.18335000000000001</v>
          </cell>
          <cell r="K124">
            <v>-5.0782555282555277</v>
          </cell>
        </row>
        <row r="125">
          <cell r="A125">
            <v>0.16</v>
          </cell>
          <cell r="K125">
            <v>-5.5908796068796072</v>
          </cell>
        </row>
        <row r="126">
          <cell r="A126">
            <v>0.13664999999999999</v>
          </cell>
          <cell r="K126">
            <v>-6.0390171990171986</v>
          </cell>
        </row>
        <row r="127">
          <cell r="A127">
            <v>0.11335000000000001</v>
          </cell>
          <cell r="K127">
            <v>-6.5118574938574945</v>
          </cell>
        </row>
        <row r="128">
          <cell r="A128">
            <v>0.09</v>
          </cell>
          <cell r="K128">
            <v>-6.909847665847666</v>
          </cell>
        </row>
        <row r="129">
          <cell r="A129">
            <v>6.6650000000000001E-2</v>
          </cell>
          <cell r="K129">
            <v>-7.2569287469287467</v>
          </cell>
        </row>
        <row r="130">
          <cell r="A130">
            <v>4.335E-2</v>
          </cell>
          <cell r="K130">
            <v>-7.6734398034398037</v>
          </cell>
        </row>
        <row r="131">
          <cell r="A131">
            <v>0.02</v>
          </cell>
          <cell r="K131">
            <v>-7.9979508599508611</v>
          </cell>
        </row>
        <row r="132">
          <cell r="A132">
            <v>-3.3500000000000001E-3</v>
          </cell>
          <cell r="K132">
            <v>-8.3463980343980353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4">
        <row r="10">
          <cell r="A10">
            <v>-3.3500000000000001E-3</v>
          </cell>
          <cell r="K10">
            <v>-10.239680589680589</v>
          </cell>
          <cell r="M10">
            <v>1.7850037981314189E-2</v>
          </cell>
          <cell r="N10">
            <v>-10.189105767101475</v>
          </cell>
          <cell r="O10">
            <v>-9.5892394446227414</v>
          </cell>
          <cell r="P10">
            <v>-9.8445778322609154</v>
          </cell>
        </row>
        <row r="11">
          <cell r="A11">
            <v>-2.665E-2</v>
          </cell>
          <cell r="K11">
            <v>-10.591439803439803</v>
          </cell>
          <cell r="M11">
            <v>-1.7850037981314189E-2</v>
          </cell>
          <cell r="N11">
            <v>-10.189105767101475</v>
          </cell>
          <cell r="O11">
            <v>-9.5892394446227414</v>
          </cell>
          <cell r="P11">
            <v>-9.8445778322609154</v>
          </cell>
        </row>
        <row r="12">
          <cell r="A12">
            <v>-0.05</v>
          </cell>
          <cell r="K12">
            <v>-10.966152334152333</v>
          </cell>
        </row>
        <row r="13">
          <cell r="A13">
            <v>-7.3349999999999999E-2</v>
          </cell>
          <cell r="K13">
            <v>-11.343287469287468</v>
          </cell>
          <cell r="M13">
            <v>0.3334406751950299</v>
          </cell>
          <cell r="N13">
            <v>-0.67927371780676504</v>
          </cell>
        </row>
        <row r="14">
          <cell r="A14">
            <v>-9.665E-2</v>
          </cell>
          <cell r="K14">
            <v>-11.663773955773957</v>
          </cell>
          <cell r="M14">
            <v>0.3334406751950299</v>
          </cell>
          <cell r="N14">
            <v>0.67927371780676504</v>
          </cell>
        </row>
        <row r="15">
          <cell r="A15">
            <v>-0.12</v>
          </cell>
          <cell r="K15">
            <v>-12.062963144963145</v>
          </cell>
          <cell r="M15">
            <v>0.35700075962628375</v>
          </cell>
          <cell r="N15">
            <v>-0.67927371780676504</v>
          </cell>
        </row>
        <row r="16">
          <cell r="A16">
            <v>-0.14335000000000001</v>
          </cell>
          <cell r="K16">
            <v>-12.522692874692874</v>
          </cell>
          <cell r="M16">
            <v>0.35700075962628375</v>
          </cell>
          <cell r="N16">
            <v>0.67927371780676504</v>
          </cell>
        </row>
        <row r="17">
          <cell r="A17">
            <v>-0.16664999999999999</v>
          </cell>
          <cell r="K17">
            <v>-12.93661425061425</v>
          </cell>
        </row>
        <row r="18">
          <cell r="A18">
            <v>-0.19</v>
          </cell>
          <cell r="K18">
            <v>-13.254987714987715</v>
          </cell>
          <cell r="M18">
            <v>0</v>
          </cell>
          <cell r="N18">
            <v>-5.3234987714987714</v>
          </cell>
        </row>
        <row r="19">
          <cell r="A19">
            <v>-0.21335000000000001</v>
          </cell>
          <cell r="K19">
            <v>-13.663587223587225</v>
          </cell>
          <cell r="M19">
            <v>0.18335000000000001</v>
          </cell>
          <cell r="N19">
            <v>-5.3234987714987714</v>
          </cell>
        </row>
        <row r="20">
          <cell r="A20">
            <v>-0.23665</v>
          </cell>
          <cell r="K20">
            <v>-14.164417690417689</v>
          </cell>
          <cell r="M20">
            <v>0.18335000000000001</v>
          </cell>
          <cell r="N20">
            <v>0</v>
          </cell>
        </row>
        <row r="21">
          <cell r="A21">
            <v>-0.26</v>
          </cell>
          <cell r="K21">
            <v>-14.585493857493857</v>
          </cell>
        </row>
        <row r="22">
          <cell r="A22">
            <v>-0.28334999999999999</v>
          </cell>
          <cell r="K22">
            <v>-15.104805896805894</v>
          </cell>
          <cell r="M22">
            <v>0</v>
          </cell>
          <cell r="N22">
            <v>-5.5936658476658474</v>
          </cell>
        </row>
        <row r="23">
          <cell r="A23">
            <v>-0.30664999999999998</v>
          </cell>
          <cell r="K23">
            <v>-15.737562653562655</v>
          </cell>
          <cell r="M23">
            <v>0.20665</v>
          </cell>
          <cell r="N23">
            <v>-5.5936658476658474</v>
          </cell>
        </row>
        <row r="24">
          <cell r="A24">
            <v>-0.33</v>
          </cell>
          <cell r="K24">
            <v>-16.195606879606881</v>
          </cell>
          <cell r="M24">
            <v>0.20665</v>
          </cell>
          <cell r="N24">
            <v>0</v>
          </cell>
        </row>
        <row r="25">
          <cell r="A25">
            <v>-0.35335</v>
          </cell>
          <cell r="K25">
            <v>-16.753027027027027</v>
          </cell>
        </row>
        <row r="26">
          <cell r="A26">
            <v>-0.37664999999999998</v>
          </cell>
          <cell r="K26">
            <v>-17.414727272727273</v>
          </cell>
        </row>
        <row r="27">
          <cell r="A27">
            <v>-0.4</v>
          </cell>
          <cell r="K27">
            <v>-18.082658476658477</v>
          </cell>
        </row>
        <row r="28">
          <cell r="A28">
            <v>-0.4</v>
          </cell>
          <cell r="K28">
            <v>-18.153847665847668</v>
          </cell>
        </row>
        <row r="29">
          <cell r="A29">
            <v>-0.37664999999999998</v>
          </cell>
          <cell r="K29">
            <v>-17.572422604422606</v>
          </cell>
        </row>
        <row r="30">
          <cell r="A30">
            <v>-0.35335</v>
          </cell>
          <cell r="K30">
            <v>-16.978280098280099</v>
          </cell>
        </row>
        <row r="31">
          <cell r="A31">
            <v>-0.33</v>
          </cell>
          <cell r="K31">
            <v>-16.442098280098282</v>
          </cell>
        </row>
        <row r="32">
          <cell r="A32">
            <v>-0.30664999999999998</v>
          </cell>
          <cell r="K32">
            <v>-15.837729729729729</v>
          </cell>
        </row>
        <row r="33">
          <cell r="A33">
            <v>-0.28334999999999999</v>
          </cell>
          <cell r="K33">
            <v>-15.259832923832922</v>
          </cell>
        </row>
        <row r="34">
          <cell r="A34">
            <v>-0.26</v>
          </cell>
          <cell r="K34">
            <v>-14.743130221130222</v>
          </cell>
        </row>
        <row r="35">
          <cell r="A35">
            <v>-0.23665</v>
          </cell>
          <cell r="K35">
            <v>-14.107267813267814</v>
          </cell>
        </row>
        <row r="36">
          <cell r="A36">
            <v>-0.21335000000000001</v>
          </cell>
          <cell r="K36">
            <v>-13.69107125307125</v>
          </cell>
        </row>
        <row r="37">
          <cell r="A37">
            <v>-0.19</v>
          </cell>
          <cell r="K37">
            <v>-13.229705159705158</v>
          </cell>
        </row>
        <row r="38">
          <cell r="A38">
            <v>-0.16664999999999999</v>
          </cell>
          <cell r="K38">
            <v>-12.718987714987714</v>
          </cell>
        </row>
        <row r="39">
          <cell r="A39">
            <v>-0.14335000000000001</v>
          </cell>
          <cell r="K39">
            <v>-12.306422604422604</v>
          </cell>
        </row>
        <row r="40">
          <cell r="A40">
            <v>-0.12</v>
          </cell>
          <cell r="K40">
            <v>-11.912491400491401</v>
          </cell>
        </row>
        <row r="41">
          <cell r="A41">
            <v>-9.665E-2</v>
          </cell>
          <cell r="K41">
            <v>-11.416230958230956</v>
          </cell>
        </row>
        <row r="42">
          <cell r="A42">
            <v>-7.3349999999999999E-2</v>
          </cell>
          <cell r="K42">
            <v>-10.988211302211301</v>
          </cell>
        </row>
        <row r="43">
          <cell r="A43">
            <v>-0.05</v>
          </cell>
          <cell r="K43">
            <v>-10.580044226044226</v>
          </cell>
        </row>
        <row r="44">
          <cell r="A44">
            <v>-2.665E-2</v>
          </cell>
          <cell r="K44">
            <v>-10.113253071253069</v>
          </cell>
        </row>
        <row r="45">
          <cell r="A45">
            <v>-3.3500000000000001E-3</v>
          </cell>
          <cell r="K45">
            <v>-9.6541670761670773</v>
          </cell>
        </row>
        <row r="46">
          <cell r="A46">
            <v>0.02</v>
          </cell>
          <cell r="K46">
            <v>-9.2016117936117929</v>
          </cell>
        </row>
        <row r="47">
          <cell r="A47">
            <v>4.335E-2</v>
          </cell>
          <cell r="K47">
            <v>-8.7291400491400495</v>
          </cell>
        </row>
        <row r="48">
          <cell r="A48">
            <v>6.6650000000000001E-2</v>
          </cell>
          <cell r="K48">
            <v>-8.2218722358722349</v>
          </cell>
        </row>
        <row r="49">
          <cell r="A49">
            <v>0.09</v>
          </cell>
          <cell r="K49">
            <v>-7.7182506142506142</v>
          </cell>
        </row>
        <row r="50">
          <cell r="A50">
            <v>0.11335000000000001</v>
          </cell>
          <cell r="K50">
            <v>-7.1529238329238343</v>
          </cell>
        </row>
        <row r="51">
          <cell r="A51">
            <v>0.13664999999999999</v>
          </cell>
          <cell r="K51">
            <v>-6.5897886977886984</v>
          </cell>
        </row>
        <row r="52">
          <cell r="A52">
            <v>0.16</v>
          </cell>
          <cell r="K52">
            <v>-6.0188157248157248</v>
          </cell>
        </row>
        <row r="53">
          <cell r="A53">
            <v>0.18335000000000001</v>
          </cell>
          <cell r="K53">
            <v>-5.3234987714987714</v>
          </cell>
        </row>
        <row r="54">
          <cell r="A54">
            <v>0.20665</v>
          </cell>
          <cell r="K54">
            <v>-4.6750088452088452</v>
          </cell>
        </row>
        <row r="55">
          <cell r="A55">
            <v>0.23</v>
          </cell>
          <cell r="K55">
            <v>-3.9310127764127767</v>
          </cell>
        </row>
        <row r="56">
          <cell r="A56">
            <v>0.25335000000000002</v>
          </cell>
          <cell r="K56">
            <v>-3.1402358722358721</v>
          </cell>
        </row>
        <row r="57">
          <cell r="A57">
            <v>0.27665000000000001</v>
          </cell>
          <cell r="K57">
            <v>-2.289948402948403</v>
          </cell>
        </row>
        <row r="58">
          <cell r="A58">
            <v>0.3</v>
          </cell>
          <cell r="K58">
            <v>-1.3618535626535626</v>
          </cell>
        </row>
        <row r="59">
          <cell r="A59">
            <v>0.32335000000000003</v>
          </cell>
          <cell r="K59">
            <v>-0.42634820638820642</v>
          </cell>
        </row>
        <row r="60">
          <cell r="A60">
            <v>0.34665000000000001</v>
          </cell>
          <cell r="K60">
            <v>0.5581164619164618</v>
          </cell>
        </row>
        <row r="61">
          <cell r="A61">
            <v>0.37</v>
          </cell>
          <cell r="K61">
            <v>1.6989454545454545</v>
          </cell>
        </row>
        <row r="62">
          <cell r="A62">
            <v>0.39334999999999998</v>
          </cell>
          <cell r="K62">
            <v>2.9406417690417688</v>
          </cell>
        </row>
        <row r="63">
          <cell r="A63">
            <v>0.41665000000000002</v>
          </cell>
          <cell r="K63">
            <v>4.2594029484029488</v>
          </cell>
        </row>
        <row r="64">
          <cell r="A64">
            <v>0.44</v>
          </cell>
          <cell r="K64">
            <v>5.5992432432432437</v>
          </cell>
        </row>
        <row r="65">
          <cell r="A65">
            <v>0.46334999999999998</v>
          </cell>
          <cell r="K65">
            <v>7.1243144963144962</v>
          </cell>
        </row>
        <row r="66">
          <cell r="A66">
            <v>0.48665000000000003</v>
          </cell>
          <cell r="K66">
            <v>8.7233857493857503</v>
          </cell>
        </row>
        <row r="67">
          <cell r="A67">
            <v>0.51</v>
          </cell>
          <cell r="K67">
            <v>10.446398034398035</v>
          </cell>
        </row>
        <row r="68">
          <cell r="A68">
            <v>0.53334999999999999</v>
          </cell>
          <cell r="K68">
            <v>12.233906633906635</v>
          </cell>
        </row>
        <row r="69">
          <cell r="A69">
            <v>0.55664999999999998</v>
          </cell>
          <cell r="K69">
            <v>14.132850122850124</v>
          </cell>
        </row>
        <row r="70">
          <cell r="A70">
            <v>0.57999999999999996</v>
          </cell>
          <cell r="K70">
            <v>16.127031941031941</v>
          </cell>
        </row>
        <row r="71">
          <cell r="A71">
            <v>0.60335000000000005</v>
          </cell>
          <cell r="K71">
            <v>18.209724815724815</v>
          </cell>
        </row>
        <row r="72">
          <cell r="A72">
            <v>0.62665000000000004</v>
          </cell>
          <cell r="K72">
            <v>20.357125307125308</v>
          </cell>
        </row>
        <row r="73">
          <cell r="A73">
            <v>0.65</v>
          </cell>
          <cell r="K73">
            <v>22.610800982800981</v>
          </cell>
        </row>
        <row r="74">
          <cell r="A74">
            <v>0.67335</v>
          </cell>
          <cell r="K74">
            <v>24.948791154791156</v>
          </cell>
        </row>
        <row r="75">
          <cell r="A75">
            <v>0.69664999999999999</v>
          </cell>
          <cell r="K75">
            <v>27.333100737100736</v>
          </cell>
        </row>
        <row r="76">
          <cell r="A76">
            <v>0.72</v>
          </cell>
          <cell r="K76">
            <v>29.799312039312042</v>
          </cell>
        </row>
        <row r="77">
          <cell r="A77">
            <v>0.74334999999999996</v>
          </cell>
          <cell r="K77">
            <v>32.323842751842754</v>
          </cell>
        </row>
        <row r="78">
          <cell r="A78">
            <v>0.76665000000000005</v>
          </cell>
          <cell r="K78">
            <v>34.933705159705156</v>
          </cell>
        </row>
        <row r="79">
          <cell r="A79">
            <v>0.79</v>
          </cell>
          <cell r="K79">
            <v>37.621110565110563</v>
          </cell>
        </row>
        <row r="80">
          <cell r="A80">
            <v>0.81335000000000002</v>
          </cell>
          <cell r="K80">
            <v>40.358658476658476</v>
          </cell>
        </row>
        <row r="81">
          <cell r="A81">
            <v>0.83665</v>
          </cell>
          <cell r="K81">
            <v>43.243872235872232</v>
          </cell>
        </row>
        <row r="82">
          <cell r="A82">
            <v>0.86</v>
          </cell>
          <cell r="K82">
            <v>46.144230958230956</v>
          </cell>
        </row>
        <row r="83">
          <cell r="A83">
            <v>0.88334999999999997</v>
          </cell>
          <cell r="K83">
            <v>49.261375921375922</v>
          </cell>
        </row>
        <row r="84">
          <cell r="A84">
            <v>0.90664999999999996</v>
          </cell>
          <cell r="K84">
            <v>53.882653562653559</v>
          </cell>
        </row>
        <row r="85">
          <cell r="A85">
            <v>0.93</v>
          </cell>
          <cell r="K85">
            <v>57.163734643734649</v>
          </cell>
        </row>
        <row r="86">
          <cell r="A86">
            <v>0.95335000000000003</v>
          </cell>
          <cell r="K86">
            <v>60.459361179361181</v>
          </cell>
        </row>
        <row r="87">
          <cell r="A87">
            <v>0.97665000000000002</v>
          </cell>
          <cell r="K87">
            <v>63.711646191646196</v>
          </cell>
        </row>
        <row r="88">
          <cell r="A88">
            <v>1</v>
          </cell>
          <cell r="K88">
            <v>67.058476658476664</v>
          </cell>
        </row>
        <row r="89">
          <cell r="A89">
            <v>1</v>
          </cell>
          <cell r="K89">
            <v>66.832285012285013</v>
          </cell>
        </row>
        <row r="90">
          <cell r="A90">
            <v>0.97665000000000002</v>
          </cell>
          <cell r="K90">
            <v>63.495429975429978</v>
          </cell>
        </row>
        <row r="91">
          <cell r="A91">
            <v>0.95335000000000003</v>
          </cell>
          <cell r="K91">
            <v>60.186044226044231</v>
          </cell>
        </row>
        <row r="92">
          <cell r="A92">
            <v>0.93</v>
          </cell>
          <cell r="K92">
            <v>56.93886977886978</v>
          </cell>
        </row>
        <row r="93">
          <cell r="A93">
            <v>0.90664999999999996</v>
          </cell>
          <cell r="K93">
            <v>53.730171990171996</v>
          </cell>
        </row>
        <row r="94">
          <cell r="A94">
            <v>0.88334999999999997</v>
          </cell>
          <cell r="K94">
            <v>50.629090909090912</v>
          </cell>
        </row>
        <row r="95">
          <cell r="A95">
            <v>0.86</v>
          </cell>
          <cell r="K95">
            <v>47.464825552825552</v>
          </cell>
        </row>
        <row r="96">
          <cell r="A96">
            <v>0.83665</v>
          </cell>
          <cell r="K96">
            <v>44.469361179361179</v>
          </cell>
        </row>
        <row r="97">
          <cell r="A97">
            <v>0.81335000000000002</v>
          </cell>
          <cell r="K97">
            <v>41.53231941031941</v>
          </cell>
        </row>
        <row r="98">
          <cell r="A98">
            <v>0.79</v>
          </cell>
          <cell r="K98">
            <v>38.688977886977888</v>
          </cell>
        </row>
        <row r="99">
          <cell r="A99">
            <v>0.76665000000000005</v>
          </cell>
          <cell r="K99">
            <v>35.881803439803441</v>
          </cell>
        </row>
        <row r="100">
          <cell r="A100">
            <v>0.74334999999999996</v>
          </cell>
          <cell r="K100">
            <v>33.100373464373462</v>
          </cell>
        </row>
        <row r="101">
          <cell r="A101">
            <v>0.72</v>
          </cell>
          <cell r="K101">
            <v>30.405277641277642</v>
          </cell>
        </row>
        <row r="102">
          <cell r="A102">
            <v>0.69664999999999999</v>
          </cell>
          <cell r="K102">
            <v>27.785631449631449</v>
          </cell>
        </row>
        <row r="103">
          <cell r="A103">
            <v>0.67335</v>
          </cell>
          <cell r="K103">
            <v>25.228329238329241</v>
          </cell>
        </row>
        <row r="104">
          <cell r="A104">
            <v>0.65</v>
          </cell>
          <cell r="K104">
            <v>22.742889434889435</v>
          </cell>
        </row>
        <row r="105">
          <cell r="A105">
            <v>0.62665000000000004</v>
          </cell>
          <cell r="K105">
            <v>20.369734643734645</v>
          </cell>
        </row>
        <row r="106">
          <cell r="A106">
            <v>0.60335000000000005</v>
          </cell>
          <cell r="K106">
            <v>18.0547371007371</v>
          </cell>
        </row>
        <row r="107">
          <cell r="A107">
            <v>0.57999999999999996</v>
          </cell>
          <cell r="K107">
            <v>15.857135135135135</v>
          </cell>
        </row>
        <row r="108">
          <cell r="A108">
            <v>0.55664999999999998</v>
          </cell>
          <cell r="K108">
            <v>13.725297297297297</v>
          </cell>
        </row>
        <row r="109">
          <cell r="A109">
            <v>0.53334999999999999</v>
          </cell>
          <cell r="K109">
            <v>11.702968058968059</v>
          </cell>
        </row>
        <row r="110">
          <cell r="A110">
            <v>0.51</v>
          </cell>
          <cell r="K110">
            <v>9.7997690417690411</v>
          </cell>
        </row>
        <row r="111">
          <cell r="A111">
            <v>0.48665000000000003</v>
          </cell>
          <cell r="K111">
            <v>7.9911646191646186</v>
          </cell>
        </row>
        <row r="112">
          <cell r="A112">
            <v>0.46334999999999998</v>
          </cell>
          <cell r="K112">
            <v>6.3117837837837838</v>
          </cell>
        </row>
        <row r="113">
          <cell r="A113">
            <v>0.44</v>
          </cell>
          <cell r="K113">
            <v>4.696617199017199</v>
          </cell>
        </row>
        <row r="114">
          <cell r="A114">
            <v>0.41665000000000002</v>
          </cell>
          <cell r="K114">
            <v>3.2445832923832922</v>
          </cell>
        </row>
        <row r="115">
          <cell r="A115">
            <v>0.39334999999999998</v>
          </cell>
          <cell r="K115">
            <v>1.9066461916461916</v>
          </cell>
        </row>
        <row r="116">
          <cell r="A116">
            <v>0.37</v>
          </cell>
          <cell r="K116">
            <v>0.63401965601965604</v>
          </cell>
        </row>
        <row r="117">
          <cell r="A117">
            <v>0.34665000000000001</v>
          </cell>
          <cell r="K117">
            <v>-0.50484373464373467</v>
          </cell>
        </row>
        <row r="118">
          <cell r="A118">
            <v>0.32335000000000003</v>
          </cell>
          <cell r="K118">
            <v>-1.5478250614250613</v>
          </cell>
        </row>
        <row r="119">
          <cell r="A119">
            <v>0.3</v>
          </cell>
          <cell r="K119">
            <v>-2.5349395577395577</v>
          </cell>
        </row>
        <row r="120">
          <cell r="A120">
            <v>0.27665000000000001</v>
          </cell>
          <cell r="K120">
            <v>-3.3934157248157248</v>
          </cell>
        </row>
        <row r="121">
          <cell r="A121">
            <v>0.25335000000000002</v>
          </cell>
          <cell r="K121">
            <v>-4.1805105651105654</v>
          </cell>
        </row>
        <row r="122">
          <cell r="A122">
            <v>0.23</v>
          </cell>
          <cell r="K122">
            <v>-4.9791842751842754</v>
          </cell>
        </row>
        <row r="123">
          <cell r="A123">
            <v>0.20665</v>
          </cell>
          <cell r="K123">
            <v>-5.5936658476658474</v>
          </cell>
        </row>
        <row r="124">
          <cell r="A124">
            <v>0.18335000000000001</v>
          </cell>
          <cell r="K124">
            <v>-6.2161818181818171</v>
          </cell>
        </row>
        <row r="125">
          <cell r="A125">
            <v>0.16</v>
          </cell>
          <cell r="K125">
            <v>-6.8045257985257992</v>
          </cell>
        </row>
        <row r="126">
          <cell r="A126">
            <v>0.13664999999999999</v>
          </cell>
          <cell r="K126">
            <v>-7.3637592137592138</v>
          </cell>
        </row>
        <row r="127">
          <cell r="A127">
            <v>0.11335000000000001</v>
          </cell>
          <cell r="K127">
            <v>-7.8189336609336619</v>
          </cell>
        </row>
        <row r="128">
          <cell r="A128">
            <v>0.09</v>
          </cell>
          <cell r="K128">
            <v>-8.2750712530712534</v>
          </cell>
        </row>
        <row r="129">
          <cell r="A129">
            <v>6.6650000000000001E-2</v>
          </cell>
          <cell r="K129">
            <v>-8.704260442260443</v>
          </cell>
        </row>
        <row r="130">
          <cell r="A130">
            <v>4.335E-2</v>
          </cell>
          <cell r="K130">
            <v>-9.1396363636363631</v>
          </cell>
        </row>
        <row r="131">
          <cell r="A131">
            <v>0.02</v>
          </cell>
          <cell r="K131">
            <v>-9.5017002457002455</v>
          </cell>
        </row>
        <row r="132">
          <cell r="A132">
            <v>-3.3500000000000001E-3</v>
          </cell>
          <cell r="K132">
            <v>-9.9020098280098274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schottky_no Ann2_light"/>
      <sheetName val="PbS_schottky_5mins Ann2_light"/>
      <sheetName val="PbS_schottky_3mins An_DARK"/>
      <sheetName val="PbS_schottky_3mins AnnB_light"/>
      <sheetName val="PbS_schottky_3mins Ann3_light"/>
      <sheetName val="PbS_schottky_1mins Ann_light"/>
      <sheetName val="PbS_schottky_15mins AnnB_light"/>
      <sheetName val="PbS_EDT_4layer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0">
          <cell r="A10">
            <v>0</v>
          </cell>
        </row>
      </sheetData>
      <sheetData sheetId="6">
        <row r="10">
          <cell r="A10">
            <v>0</v>
          </cell>
          <cell r="K10">
            <v>-12.459606879606881</v>
          </cell>
          <cell r="L10">
            <v>-1.0398034398034398E-4</v>
          </cell>
          <cell r="M10">
            <v>1.6861801677055966E-2</v>
          </cell>
          <cell r="N10">
            <v>-12.459606879606881</v>
          </cell>
          <cell r="O10">
            <v>-12.072584766584766</v>
          </cell>
          <cell r="P10">
            <v>-12.520230958230954</v>
          </cell>
        </row>
        <row r="11">
          <cell r="A11">
            <v>-2.5000000000000001E-2</v>
          </cell>
          <cell r="K11">
            <v>-12.818683046683047</v>
          </cell>
          <cell r="L11">
            <v>-3.527896805896806E-2</v>
          </cell>
          <cell r="M11">
            <v>-1.6599341084292382E-2</v>
          </cell>
          <cell r="N11">
            <v>-12.459606879606881</v>
          </cell>
          <cell r="O11">
            <v>-12.072584766584766</v>
          </cell>
          <cell r="P11">
            <v>-12.520230958230954</v>
          </cell>
        </row>
        <row r="12">
          <cell r="A12">
            <v>-0.05</v>
          </cell>
          <cell r="K12">
            <v>-13.153105651105651</v>
          </cell>
          <cell r="L12">
            <v>-7.0303734643734642E-2</v>
          </cell>
        </row>
        <row r="13">
          <cell r="A13">
            <v>-7.4999999999999997E-2</v>
          </cell>
          <cell r="K13">
            <v>-13.488845208845207</v>
          </cell>
          <cell r="L13">
            <v>-0.10626992628992629</v>
          </cell>
          <cell r="M13">
            <v>0.33723603354111931</v>
          </cell>
          <cell r="N13">
            <v>-0.83468206388206356</v>
          </cell>
        </row>
        <row r="14">
          <cell r="A14">
            <v>-0.1</v>
          </cell>
          <cell r="K14">
            <v>-13.81623095823096</v>
          </cell>
          <cell r="L14">
            <v>-0.14295651105651105</v>
          </cell>
          <cell r="M14">
            <v>0.33723603354111931</v>
          </cell>
          <cell r="N14">
            <v>0.83468206388206356</v>
          </cell>
        </row>
        <row r="15">
          <cell r="A15">
            <v>-0.125</v>
          </cell>
          <cell r="K15">
            <v>-14.067459459459458</v>
          </cell>
          <cell r="L15">
            <v>-0.18111670761670765</v>
          </cell>
          <cell r="M15">
            <v>0.33198682168584764</v>
          </cell>
          <cell r="N15">
            <v>-0.83468206388206356</v>
          </cell>
        </row>
        <row r="16">
          <cell r="A16">
            <v>-0.15</v>
          </cell>
          <cell r="K16">
            <v>-14.316226044226045</v>
          </cell>
          <cell r="L16">
            <v>-0.22094904176904176</v>
          </cell>
          <cell r="M16">
            <v>0.33198682168584764</v>
          </cell>
          <cell r="N16">
            <v>0.83468206388206356</v>
          </cell>
        </row>
        <row r="17">
          <cell r="A17">
            <v>-0.17499999999999999</v>
          </cell>
          <cell r="K17">
            <v>-14.61447665847666</v>
          </cell>
          <cell r="L17">
            <v>-0.2620370515970516</v>
          </cell>
        </row>
        <row r="18">
          <cell r="A18">
            <v>-0.2</v>
          </cell>
          <cell r="K18">
            <v>-14.894157248157249</v>
          </cell>
          <cell r="L18">
            <v>-0.30501601965601965</v>
          </cell>
          <cell r="M18">
            <v>0</v>
          </cell>
          <cell r="N18">
            <v>-7.3127567567567562</v>
          </cell>
        </row>
        <row r="19">
          <cell r="A19">
            <v>-0.22500000000000001</v>
          </cell>
          <cell r="K19">
            <v>-15.207985257985257</v>
          </cell>
          <cell r="L19">
            <v>-0.34926511056511056</v>
          </cell>
          <cell r="M19">
            <v>0.2</v>
          </cell>
          <cell r="N19">
            <v>-7.3127567567567562</v>
          </cell>
        </row>
        <row r="20">
          <cell r="A20">
            <v>-0.25</v>
          </cell>
          <cell r="K20">
            <v>-15.459778869778871</v>
          </cell>
          <cell r="L20">
            <v>-0.39554624078624079</v>
          </cell>
          <cell r="M20">
            <v>0.2</v>
          </cell>
          <cell r="N20">
            <v>0</v>
          </cell>
        </row>
        <row r="21">
          <cell r="A21">
            <v>-0.27500000000000002</v>
          </cell>
          <cell r="K21">
            <v>-15.690461916461917</v>
          </cell>
          <cell r="L21">
            <v>-0.44343464373464375</v>
          </cell>
        </row>
        <row r="22">
          <cell r="A22">
            <v>-0.3</v>
          </cell>
          <cell r="K22">
            <v>-15.976751842751842</v>
          </cell>
          <cell r="L22">
            <v>-0.49384324324324325</v>
          </cell>
          <cell r="M22">
            <v>0</v>
          </cell>
          <cell r="N22">
            <v>-7.3619557739557742</v>
          </cell>
        </row>
        <row r="23">
          <cell r="A23">
            <v>-0.32500000000000001</v>
          </cell>
          <cell r="K23">
            <v>-16.232471744471745</v>
          </cell>
          <cell r="L23">
            <v>-0.54659950859950868</v>
          </cell>
          <cell r="M23">
            <v>0.2</v>
          </cell>
          <cell r="N23">
            <v>-7.3619557739557742</v>
          </cell>
        </row>
        <row r="24">
          <cell r="A24">
            <v>-0.35</v>
          </cell>
          <cell r="K24">
            <v>-16.445523341523341</v>
          </cell>
          <cell r="L24">
            <v>-0.59985159705159707</v>
          </cell>
          <cell r="M24">
            <v>0.2</v>
          </cell>
          <cell r="N24">
            <v>0</v>
          </cell>
        </row>
        <row r="25">
          <cell r="A25">
            <v>-0.375</v>
          </cell>
          <cell r="K25">
            <v>-16.65564127764128</v>
          </cell>
          <cell r="L25">
            <v>-0.65635135135135136</v>
          </cell>
        </row>
        <row r="26">
          <cell r="A26">
            <v>-0.4</v>
          </cell>
          <cell r="K26">
            <v>-16.834461916461915</v>
          </cell>
          <cell r="L26">
            <v>-0.71343931203931199</v>
          </cell>
        </row>
        <row r="27">
          <cell r="A27">
            <v>-0.42499999999999999</v>
          </cell>
          <cell r="K27">
            <v>-17.062840294840296</v>
          </cell>
          <cell r="L27">
            <v>-0.77304914004914005</v>
          </cell>
        </row>
        <row r="28">
          <cell r="A28">
            <v>-0.45</v>
          </cell>
          <cell r="K28">
            <v>-17.296422604422602</v>
          </cell>
          <cell r="L28">
            <v>-0.83524815724815726</v>
          </cell>
        </row>
        <row r="29">
          <cell r="A29">
            <v>-0.47499999999999998</v>
          </cell>
          <cell r="K29">
            <v>-17.532746928746928</v>
          </cell>
          <cell r="L29">
            <v>-0.90035528255528263</v>
          </cell>
        </row>
        <row r="30">
          <cell r="A30">
            <v>-0.5</v>
          </cell>
          <cell r="K30">
            <v>-17.637130221130221</v>
          </cell>
          <cell r="L30">
            <v>-0.96770614250614251</v>
          </cell>
        </row>
        <row r="31">
          <cell r="A31">
            <v>-0.5</v>
          </cell>
          <cell r="K31">
            <v>-17.661135135135137</v>
          </cell>
          <cell r="L31">
            <v>-0.97082457002457012</v>
          </cell>
        </row>
        <row r="32">
          <cell r="A32">
            <v>-0.47499999999999998</v>
          </cell>
          <cell r="K32">
            <v>-17.403793611793613</v>
          </cell>
          <cell r="L32">
            <v>-0.90775036855036861</v>
          </cell>
        </row>
        <row r="33">
          <cell r="A33">
            <v>-0.45</v>
          </cell>
          <cell r="K33">
            <v>-17.070078624078626</v>
          </cell>
          <cell r="L33">
            <v>-0.84585208845208848</v>
          </cell>
        </row>
        <row r="34">
          <cell r="A34">
            <v>-0.42499999999999999</v>
          </cell>
          <cell r="K34">
            <v>-16.876982800982802</v>
          </cell>
          <cell r="L34">
            <v>-0.78599901719901732</v>
          </cell>
        </row>
        <row r="35">
          <cell r="A35">
            <v>-0.4</v>
          </cell>
          <cell r="K35">
            <v>-16.533641277641276</v>
          </cell>
          <cell r="L35">
            <v>-0.72522113022113022</v>
          </cell>
        </row>
        <row r="36">
          <cell r="A36">
            <v>-0.375</v>
          </cell>
          <cell r="K36">
            <v>-16.26694348894349</v>
          </cell>
          <cell r="L36">
            <v>-0.66761375921375921</v>
          </cell>
        </row>
        <row r="37">
          <cell r="A37">
            <v>-0.35</v>
          </cell>
          <cell r="K37">
            <v>-16.05910565110565</v>
          </cell>
          <cell r="L37">
            <v>-0.61195184275184267</v>
          </cell>
        </row>
        <row r="38">
          <cell r="A38">
            <v>-0.32500000000000001</v>
          </cell>
          <cell r="K38">
            <v>-15.767975429975429</v>
          </cell>
          <cell r="L38">
            <v>-0.5572579852579852</v>
          </cell>
        </row>
        <row r="39">
          <cell r="A39">
            <v>-0.3</v>
          </cell>
          <cell r="K39">
            <v>-15.612712530712532</v>
          </cell>
          <cell r="L39">
            <v>-0.50581916461916454</v>
          </cell>
        </row>
        <row r="40">
          <cell r="A40">
            <v>-0.27500000000000002</v>
          </cell>
          <cell r="K40">
            <v>-15.277508599508602</v>
          </cell>
          <cell r="L40">
            <v>-0.45647769041769043</v>
          </cell>
        </row>
        <row r="41">
          <cell r="A41">
            <v>-0.25</v>
          </cell>
          <cell r="K41">
            <v>-14.967184275184273</v>
          </cell>
          <cell r="L41">
            <v>-0.40769110565110561</v>
          </cell>
        </row>
        <row r="42">
          <cell r="A42">
            <v>-0.22500000000000001</v>
          </cell>
          <cell r="K42">
            <v>-14.729778869778869</v>
          </cell>
          <cell r="L42">
            <v>-0.36016167076167072</v>
          </cell>
        </row>
        <row r="43">
          <cell r="A43">
            <v>-0.2</v>
          </cell>
          <cell r="K43">
            <v>-14.464707616707619</v>
          </cell>
          <cell r="L43">
            <v>-0.31403405405405405</v>
          </cell>
        </row>
        <row r="44">
          <cell r="A44">
            <v>-0.17499999999999999</v>
          </cell>
          <cell r="K44">
            <v>-14.203105651105654</v>
          </cell>
          <cell r="L44">
            <v>-0.27023587223587225</v>
          </cell>
        </row>
        <row r="45">
          <cell r="A45">
            <v>-0.15</v>
          </cell>
          <cell r="K45">
            <v>-14.019533169533171</v>
          </cell>
          <cell r="L45">
            <v>-0.22819980343980345</v>
          </cell>
        </row>
        <row r="46">
          <cell r="A46">
            <v>-0.125</v>
          </cell>
          <cell r="K46">
            <v>-13.707223587223588</v>
          </cell>
          <cell r="L46">
            <v>-0.18678604422604422</v>
          </cell>
        </row>
        <row r="47">
          <cell r="A47">
            <v>-0.1</v>
          </cell>
          <cell r="K47">
            <v>-13.40276167076167</v>
          </cell>
          <cell r="L47">
            <v>-0.14750216216216216</v>
          </cell>
        </row>
        <row r="48">
          <cell r="A48">
            <v>-7.4999999999999997E-2</v>
          </cell>
          <cell r="K48">
            <v>-13.133931203931203</v>
          </cell>
          <cell r="L48">
            <v>-0.10939366093366093</v>
          </cell>
        </row>
        <row r="49">
          <cell r="A49">
            <v>-0.05</v>
          </cell>
          <cell r="K49">
            <v>-12.764481572481573</v>
          </cell>
          <cell r="L49">
            <v>-7.2243144963144962E-2</v>
          </cell>
        </row>
        <row r="50">
          <cell r="A50">
            <v>-2.5000000000000001E-2</v>
          </cell>
          <cell r="K50">
            <v>-12.451773955773955</v>
          </cell>
          <cell r="L50">
            <v>-3.6121081081081079E-2</v>
          </cell>
        </row>
        <row r="51">
          <cell r="A51">
            <v>0</v>
          </cell>
          <cell r="K51">
            <v>-12.072584766584766</v>
          </cell>
          <cell r="L51">
            <v>-5.3562653562653561E-5</v>
          </cell>
        </row>
        <row r="52">
          <cell r="A52">
            <v>2.5000000000000001E-2</v>
          </cell>
          <cell r="K52">
            <v>-11.692054054054054</v>
          </cell>
          <cell r="L52">
            <v>3.6321769041769043E-2</v>
          </cell>
        </row>
        <row r="53">
          <cell r="A53">
            <v>0.05</v>
          </cell>
          <cell r="K53">
            <v>-11.276643734643734</v>
          </cell>
          <cell r="L53">
            <v>7.3460491400491393E-2</v>
          </cell>
        </row>
        <row r="54">
          <cell r="A54">
            <v>7.4999999999999997E-2</v>
          </cell>
          <cell r="K54">
            <v>-10.809749385749384</v>
          </cell>
          <cell r="L54">
            <v>0.11295931203931205</v>
          </cell>
        </row>
        <row r="55">
          <cell r="A55">
            <v>0.1</v>
          </cell>
          <cell r="K55">
            <v>-10.260452088452087</v>
          </cell>
          <cell r="L55">
            <v>0.15646358722358722</v>
          </cell>
        </row>
        <row r="56">
          <cell r="A56">
            <v>0.125</v>
          </cell>
          <cell r="K56">
            <v>-9.6676363636363636</v>
          </cell>
          <cell r="L56">
            <v>0.20648324324324324</v>
          </cell>
        </row>
        <row r="57">
          <cell r="A57">
            <v>0.15</v>
          </cell>
          <cell r="K57">
            <v>-8.9297395577395573</v>
          </cell>
          <cell r="L57">
            <v>0.26769425061425062</v>
          </cell>
        </row>
        <row r="58">
          <cell r="A58">
            <v>0.17499999999999999</v>
          </cell>
          <cell r="K58">
            <v>-8.2101867321867328</v>
          </cell>
          <cell r="L58">
            <v>0.34820668304668306</v>
          </cell>
        </row>
        <row r="59">
          <cell r="A59">
            <v>0.2</v>
          </cell>
          <cell r="K59">
            <v>-7.3127567567567562</v>
          </cell>
          <cell r="L59">
            <v>0.4596005896805897</v>
          </cell>
        </row>
        <row r="60">
          <cell r="A60">
            <v>0.22500000000000001</v>
          </cell>
          <cell r="K60">
            <v>-6.2449729729729722</v>
          </cell>
          <cell r="L60">
            <v>0.62028009828009834</v>
          </cell>
        </row>
        <row r="61">
          <cell r="A61">
            <v>0.25</v>
          </cell>
          <cell r="K61">
            <v>-5.0637493857493858</v>
          </cell>
          <cell r="L61">
            <v>0.85260245700245707</v>
          </cell>
        </row>
        <row r="62">
          <cell r="A62">
            <v>0.27500000000000002</v>
          </cell>
          <cell r="K62">
            <v>-3.782211302211302</v>
          </cell>
          <cell r="L62">
            <v>1.1843818181818182</v>
          </cell>
        </row>
        <row r="63">
          <cell r="A63">
            <v>0.3</v>
          </cell>
          <cell r="K63">
            <v>-2.3360196560196558</v>
          </cell>
          <cell r="L63">
            <v>1.6426628992628991</v>
          </cell>
        </row>
        <row r="64">
          <cell r="A64">
            <v>0.32500000000000001</v>
          </cell>
          <cell r="K64">
            <v>-0.80993955773955773</v>
          </cell>
          <cell r="L64">
            <v>2.2460560196560193</v>
          </cell>
        </row>
        <row r="65">
          <cell r="A65">
            <v>0.35</v>
          </cell>
          <cell r="K65">
            <v>0.84488501228501245</v>
          </cell>
          <cell r="L65">
            <v>2.9963277641277641</v>
          </cell>
        </row>
        <row r="66">
          <cell r="A66">
            <v>0.375</v>
          </cell>
          <cell r="K66">
            <v>2.5790565110565109</v>
          </cell>
          <cell r="L66">
            <v>3.8907557739557737</v>
          </cell>
        </row>
        <row r="67">
          <cell r="A67">
            <v>0.4</v>
          </cell>
          <cell r="K67">
            <v>4.395468304668305</v>
          </cell>
          <cell r="L67">
            <v>4.9172334152334152</v>
          </cell>
        </row>
        <row r="68">
          <cell r="A68">
            <v>0.42499999999999999</v>
          </cell>
          <cell r="K68">
            <v>6.3451203931203928</v>
          </cell>
          <cell r="L68">
            <v>6.1075085995085994</v>
          </cell>
        </row>
        <row r="69">
          <cell r="A69">
            <v>0.45</v>
          </cell>
          <cell r="K69">
            <v>8.2874054054054049</v>
          </cell>
          <cell r="L69">
            <v>7.3259115479115477</v>
          </cell>
        </row>
        <row r="70">
          <cell r="A70">
            <v>0.47499999999999998</v>
          </cell>
          <cell r="K70">
            <v>10.293410319410318</v>
          </cell>
          <cell r="L70">
            <v>8.6561769041769043</v>
          </cell>
        </row>
        <row r="71">
          <cell r="A71">
            <v>0.5</v>
          </cell>
          <cell r="K71">
            <v>12.352486486486484</v>
          </cell>
          <cell r="L71">
            <v>10.090810810810812</v>
          </cell>
        </row>
        <row r="72">
          <cell r="A72">
            <v>0.52500000000000002</v>
          </cell>
          <cell r="K72">
            <v>14.47829484029484</v>
          </cell>
          <cell r="L72">
            <v>11.603218673218672</v>
          </cell>
        </row>
        <row r="73">
          <cell r="A73">
            <v>0.55000000000000004</v>
          </cell>
          <cell r="K73">
            <v>16.655174447174449</v>
          </cell>
          <cell r="L73">
            <v>13.215307125307124</v>
          </cell>
        </row>
        <row r="74">
          <cell r="A74">
            <v>0.57499999999999996</v>
          </cell>
          <cell r="K74">
            <v>18.869110565110564</v>
          </cell>
          <cell r="L74">
            <v>14.895189189189191</v>
          </cell>
        </row>
        <row r="75">
          <cell r="A75">
            <v>0.6</v>
          </cell>
          <cell r="K75">
            <v>21.157002457002456</v>
          </cell>
          <cell r="L75">
            <v>16.663513513513511</v>
          </cell>
        </row>
        <row r="76">
          <cell r="A76">
            <v>0.625</v>
          </cell>
          <cell r="K76">
            <v>23.479395577395579</v>
          </cell>
          <cell r="L76">
            <v>18.512953316953315</v>
          </cell>
        </row>
        <row r="77">
          <cell r="A77">
            <v>0.65</v>
          </cell>
          <cell r="K77">
            <v>25.868678132678131</v>
          </cell>
          <cell r="L77">
            <v>20.414127764127766</v>
          </cell>
        </row>
        <row r="78">
          <cell r="A78">
            <v>0.67500000000000004</v>
          </cell>
          <cell r="K78">
            <v>28.297277641277638</v>
          </cell>
          <cell r="L78">
            <v>22.37722358722359</v>
          </cell>
        </row>
        <row r="79">
          <cell r="A79">
            <v>0.7</v>
          </cell>
          <cell r="K79">
            <v>30.760319410319408</v>
          </cell>
          <cell r="L79">
            <v>24.404383292383294</v>
          </cell>
        </row>
        <row r="80">
          <cell r="A80">
            <v>0.72499999999999998</v>
          </cell>
          <cell r="K80">
            <v>33.266781326781327</v>
          </cell>
          <cell r="L80">
            <v>26.482864864864862</v>
          </cell>
        </row>
        <row r="81">
          <cell r="A81">
            <v>0.75</v>
          </cell>
          <cell r="K81">
            <v>35.784152334152331</v>
          </cell>
          <cell r="L81">
            <v>28.633479115479116</v>
          </cell>
        </row>
        <row r="82">
          <cell r="A82">
            <v>0.77500000000000002</v>
          </cell>
          <cell r="K82">
            <v>38.373449631449631</v>
          </cell>
          <cell r="L82">
            <v>30.821169533169531</v>
          </cell>
        </row>
        <row r="83">
          <cell r="A83">
            <v>0.8</v>
          </cell>
          <cell r="K83">
            <v>40.960555282555283</v>
          </cell>
          <cell r="L83">
            <v>33.032683046683047</v>
          </cell>
        </row>
        <row r="84">
          <cell r="A84">
            <v>0.82499999999999996</v>
          </cell>
          <cell r="K84">
            <v>43.621420147420146</v>
          </cell>
          <cell r="L84">
            <v>35.335675675675674</v>
          </cell>
        </row>
        <row r="85">
          <cell r="A85">
            <v>0.85</v>
          </cell>
          <cell r="K85">
            <v>46.320614250614256</v>
          </cell>
          <cell r="L85">
            <v>37.653223587223593</v>
          </cell>
        </row>
        <row r="86">
          <cell r="A86">
            <v>0.875</v>
          </cell>
          <cell r="K86">
            <v>49.006663390663398</v>
          </cell>
          <cell r="L86">
            <v>40.00900245700246</v>
          </cell>
        </row>
        <row r="87">
          <cell r="A87">
            <v>0.9</v>
          </cell>
          <cell r="K87">
            <v>51.985159705159703</v>
          </cell>
          <cell r="L87">
            <v>42.4172285012285</v>
          </cell>
        </row>
        <row r="88">
          <cell r="A88">
            <v>0.92500000000000004</v>
          </cell>
          <cell r="K88">
            <v>54.737542997543002</v>
          </cell>
          <cell r="L88">
            <v>44.873975429975424</v>
          </cell>
        </row>
        <row r="89">
          <cell r="A89">
            <v>0.95</v>
          </cell>
          <cell r="K89">
            <v>57.52422604422604</v>
          </cell>
          <cell r="L89">
            <v>47.360422604422602</v>
          </cell>
        </row>
        <row r="90">
          <cell r="A90">
            <v>0.97499999999999998</v>
          </cell>
          <cell r="K90">
            <v>60.366191646191652</v>
          </cell>
          <cell r="L90">
            <v>49.885651105651114</v>
          </cell>
        </row>
        <row r="91">
          <cell r="A91">
            <v>1</v>
          </cell>
          <cell r="K91">
            <v>63.204914004914002</v>
          </cell>
          <cell r="L91">
            <v>52.660049140049146</v>
          </cell>
        </row>
        <row r="92">
          <cell r="A92">
            <v>1</v>
          </cell>
          <cell r="K92">
            <v>63.279705159705159</v>
          </cell>
          <cell r="L92">
            <v>52.727518427518426</v>
          </cell>
        </row>
        <row r="93">
          <cell r="A93">
            <v>0.97499999999999998</v>
          </cell>
          <cell r="K93">
            <v>60.528697788697791</v>
          </cell>
          <cell r="L93">
            <v>50.346535626535619</v>
          </cell>
        </row>
        <row r="94">
          <cell r="A94">
            <v>0.95</v>
          </cell>
          <cell r="K94">
            <v>57.857297297297301</v>
          </cell>
          <cell r="L94">
            <v>47.799808353808352</v>
          </cell>
        </row>
        <row r="95">
          <cell r="A95">
            <v>0.92500000000000004</v>
          </cell>
          <cell r="K95">
            <v>55.146486486486488</v>
          </cell>
          <cell r="L95">
            <v>45.400855036855042</v>
          </cell>
        </row>
        <row r="96">
          <cell r="A96">
            <v>0.9</v>
          </cell>
          <cell r="K96">
            <v>52.431400491400495</v>
          </cell>
          <cell r="L96">
            <v>43.02202457002457</v>
          </cell>
        </row>
        <row r="97">
          <cell r="A97">
            <v>0.875</v>
          </cell>
          <cell r="K97">
            <v>49.720196560196563</v>
          </cell>
          <cell r="L97">
            <v>40.626216216216214</v>
          </cell>
        </row>
        <row r="98">
          <cell r="A98">
            <v>0.85</v>
          </cell>
          <cell r="K98">
            <v>47.012378378378379</v>
          </cell>
          <cell r="L98">
            <v>38.28090417690418</v>
          </cell>
        </row>
        <row r="99">
          <cell r="A99">
            <v>0.82499999999999996</v>
          </cell>
          <cell r="K99">
            <v>44.393685503685496</v>
          </cell>
          <cell r="L99">
            <v>35.970565110565111</v>
          </cell>
        </row>
        <row r="100">
          <cell r="A100">
            <v>0.8</v>
          </cell>
          <cell r="K100">
            <v>41.810461916461911</v>
          </cell>
          <cell r="L100">
            <v>33.74215233415233</v>
          </cell>
        </row>
        <row r="101">
          <cell r="A101">
            <v>0.77500000000000002</v>
          </cell>
          <cell r="K101">
            <v>39.206943488943487</v>
          </cell>
          <cell r="L101">
            <v>31.533636363636365</v>
          </cell>
        </row>
        <row r="102">
          <cell r="A102">
            <v>0.75</v>
          </cell>
          <cell r="K102">
            <v>36.658972972972975</v>
          </cell>
          <cell r="L102">
            <v>29.382009828009824</v>
          </cell>
        </row>
        <row r="103">
          <cell r="A103">
            <v>0.72499999999999998</v>
          </cell>
          <cell r="K103">
            <v>34.164157248157245</v>
          </cell>
          <cell r="L103">
            <v>27.246835380835382</v>
          </cell>
        </row>
        <row r="104">
          <cell r="A104">
            <v>0.7</v>
          </cell>
          <cell r="K104">
            <v>31.674633906633908</v>
          </cell>
          <cell r="L104">
            <v>25.205842751842752</v>
          </cell>
        </row>
        <row r="105">
          <cell r="A105">
            <v>0.67500000000000004</v>
          </cell>
          <cell r="K105">
            <v>29.218447174447174</v>
          </cell>
          <cell r="L105">
            <v>23.208796068796069</v>
          </cell>
        </row>
        <row r="106">
          <cell r="A106">
            <v>0.65</v>
          </cell>
          <cell r="K106">
            <v>26.801965601965602</v>
          </cell>
          <cell r="L106">
            <v>21.232034398034397</v>
          </cell>
        </row>
        <row r="107">
          <cell r="A107">
            <v>0.625</v>
          </cell>
          <cell r="K107">
            <v>24.409076167076165</v>
          </cell>
          <cell r="L107">
            <v>19.324009828009828</v>
          </cell>
        </row>
        <row r="108">
          <cell r="A108">
            <v>0.6</v>
          </cell>
          <cell r="K108">
            <v>22.061164619164622</v>
          </cell>
          <cell r="L108">
            <v>17.4877542997543</v>
          </cell>
        </row>
        <row r="109">
          <cell r="A109">
            <v>0.57499999999999996</v>
          </cell>
          <cell r="K109">
            <v>19.766786240786242</v>
          </cell>
          <cell r="L109">
            <v>15.721282555282555</v>
          </cell>
        </row>
        <row r="110">
          <cell r="A110">
            <v>0.55000000000000004</v>
          </cell>
          <cell r="K110">
            <v>17.507592137592138</v>
          </cell>
          <cell r="L110">
            <v>14.009051597051597</v>
          </cell>
        </row>
        <row r="111">
          <cell r="A111">
            <v>0.52500000000000002</v>
          </cell>
          <cell r="K111">
            <v>15.28444226044226</v>
          </cell>
          <cell r="L111">
            <v>12.364628992628994</v>
          </cell>
        </row>
        <row r="112">
          <cell r="A112">
            <v>0.5</v>
          </cell>
          <cell r="K112">
            <v>13.120285012285013</v>
          </cell>
          <cell r="L112">
            <v>10.792918918918918</v>
          </cell>
        </row>
        <row r="113">
          <cell r="A113">
            <v>0.47499999999999998</v>
          </cell>
          <cell r="K113">
            <v>10.987567567567567</v>
          </cell>
          <cell r="L113">
            <v>9.2947714987714996</v>
          </cell>
        </row>
        <row r="114">
          <cell r="A114">
            <v>0.45</v>
          </cell>
          <cell r="K114">
            <v>8.9123144963144956</v>
          </cell>
          <cell r="L114">
            <v>7.8789434889434888</v>
          </cell>
        </row>
        <row r="115">
          <cell r="A115">
            <v>0.42499999999999999</v>
          </cell>
          <cell r="K115">
            <v>6.8993513513513509</v>
          </cell>
          <cell r="L115">
            <v>6.5536658476658474</v>
          </cell>
        </row>
        <row r="116">
          <cell r="A116">
            <v>0.4</v>
          </cell>
          <cell r="K116">
            <v>4.9502457002457003</v>
          </cell>
          <cell r="L116">
            <v>5.3280687960687958</v>
          </cell>
        </row>
        <row r="117">
          <cell r="A117">
            <v>0.375</v>
          </cell>
          <cell r="K117">
            <v>3.0574432432432435</v>
          </cell>
          <cell r="L117">
            <v>4.186651597051597</v>
          </cell>
        </row>
        <row r="118">
          <cell r="A118">
            <v>0.35</v>
          </cell>
          <cell r="K118">
            <v>1.2616943488943488</v>
          </cell>
          <cell r="L118">
            <v>3.2184737100737095</v>
          </cell>
        </row>
        <row r="119">
          <cell r="A119">
            <v>0.32500000000000001</v>
          </cell>
          <cell r="K119">
            <v>-0.48937690417690416</v>
          </cell>
          <cell r="L119">
            <v>2.3961223587223586</v>
          </cell>
        </row>
        <row r="120">
          <cell r="A120">
            <v>0.3</v>
          </cell>
          <cell r="K120">
            <v>-2.1263203931203933</v>
          </cell>
          <cell r="L120">
            <v>1.728958230958231</v>
          </cell>
        </row>
        <row r="121">
          <cell r="A121">
            <v>0.27500000000000002</v>
          </cell>
          <cell r="K121">
            <v>-3.619033906633907</v>
          </cell>
          <cell r="L121">
            <v>1.221861425061425</v>
          </cell>
        </row>
        <row r="122">
          <cell r="A122">
            <v>0.25</v>
          </cell>
          <cell r="K122">
            <v>-5.0301375921375922</v>
          </cell>
          <cell r="L122">
            <v>0.85811793611793619</v>
          </cell>
        </row>
        <row r="123">
          <cell r="A123">
            <v>0.22500000000000001</v>
          </cell>
          <cell r="K123">
            <v>-6.2462260442260442</v>
          </cell>
          <cell r="L123">
            <v>0.60852972972972974</v>
          </cell>
        </row>
        <row r="124">
          <cell r="A124">
            <v>0.2</v>
          </cell>
          <cell r="K124">
            <v>-7.3619557739557742</v>
          </cell>
          <cell r="L124">
            <v>0.44121184275184272</v>
          </cell>
        </row>
        <row r="125">
          <cell r="A125">
            <v>0.17499999999999999</v>
          </cell>
          <cell r="K125">
            <v>-8.3736511056511045</v>
          </cell>
          <cell r="L125">
            <v>0.33025041769041774</v>
          </cell>
        </row>
        <row r="126">
          <cell r="A126">
            <v>0.15</v>
          </cell>
          <cell r="K126">
            <v>-9.1990221130221137</v>
          </cell>
          <cell r="L126">
            <v>0.25193955773955773</v>
          </cell>
        </row>
        <row r="127">
          <cell r="A127">
            <v>0.125</v>
          </cell>
          <cell r="K127">
            <v>-9.9808255528255536</v>
          </cell>
          <cell r="L127">
            <v>0.19380751842751842</v>
          </cell>
        </row>
        <row r="128">
          <cell r="A128">
            <v>0.1</v>
          </cell>
          <cell r="K128">
            <v>-10.621066339066338</v>
          </cell>
          <cell r="L128">
            <v>0.14661582309582311</v>
          </cell>
        </row>
        <row r="129">
          <cell r="A129">
            <v>7.4999999999999997E-2</v>
          </cell>
          <cell r="K129">
            <v>-11.157970515970515</v>
          </cell>
          <cell r="L129">
            <v>0.10576466830466828</v>
          </cell>
        </row>
        <row r="130">
          <cell r="A130">
            <v>0.05</v>
          </cell>
          <cell r="K130">
            <v>-11.716791154791153</v>
          </cell>
          <cell r="L130">
            <v>6.8725454545454548E-2</v>
          </cell>
        </row>
        <row r="131">
          <cell r="A131">
            <v>2.5000000000000001E-2</v>
          </cell>
          <cell r="K131">
            <v>-12.140899262899264</v>
          </cell>
          <cell r="L131">
            <v>3.3884176904176909E-2</v>
          </cell>
        </row>
        <row r="132">
          <cell r="A132">
            <v>0</v>
          </cell>
          <cell r="K132">
            <v>-12.520230958230957</v>
          </cell>
          <cell r="L132">
            <v>-1.3346437346437349E-4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7">
        <row r="10">
          <cell r="A10">
            <v>0</v>
          </cell>
          <cell r="K10">
            <v>-10.616216216216216</v>
          </cell>
          <cell r="M10">
            <v>1.6418638133808595E-2</v>
          </cell>
          <cell r="N10">
            <v>-10.616216216216216</v>
          </cell>
          <cell r="O10">
            <v>-10.292049140049139</v>
          </cell>
          <cell r="P10">
            <v>-10.764511056511056</v>
          </cell>
        </row>
        <row r="11">
          <cell r="A11">
            <v>-2.5000000000000001E-2</v>
          </cell>
          <cell r="K11">
            <v>-10.923867321867323</v>
          </cell>
          <cell r="M11">
            <v>-1.6288107879021269E-2</v>
          </cell>
          <cell r="N11">
            <v>-10.616216216216216</v>
          </cell>
          <cell r="O11">
            <v>-10.292049140049139</v>
          </cell>
          <cell r="P11">
            <v>-10.764511056511056</v>
          </cell>
        </row>
        <row r="12">
          <cell r="A12">
            <v>-0.05</v>
          </cell>
          <cell r="K12">
            <v>-11.210442260442262</v>
          </cell>
        </row>
        <row r="13">
          <cell r="A13">
            <v>-7.4999999999999997E-2</v>
          </cell>
          <cell r="K13">
            <v>-11.516879606879607</v>
          </cell>
          <cell r="M13">
            <v>0.32837276267617194</v>
          </cell>
          <cell r="N13">
            <v>-0.71763407043407035</v>
          </cell>
        </row>
        <row r="14">
          <cell r="A14">
            <v>-0.1</v>
          </cell>
          <cell r="K14">
            <v>-11.773326781326782</v>
          </cell>
          <cell r="M14">
            <v>0.32837276267617194</v>
          </cell>
          <cell r="N14">
            <v>0.71763407043407035</v>
          </cell>
        </row>
        <row r="15">
          <cell r="A15">
            <v>-0.125</v>
          </cell>
          <cell r="K15">
            <v>-12.030840294840296</v>
          </cell>
          <cell r="M15">
            <v>0.32576215758042537</v>
          </cell>
          <cell r="N15">
            <v>-0.71763407043407035</v>
          </cell>
        </row>
        <row r="16">
          <cell r="A16">
            <v>-0.15</v>
          </cell>
          <cell r="K16">
            <v>-12.349179361179361</v>
          </cell>
          <cell r="M16">
            <v>0.32576215758042537</v>
          </cell>
          <cell r="N16">
            <v>0.71763407043407035</v>
          </cell>
        </row>
        <row r="17">
          <cell r="A17">
            <v>-0.17499999999999999</v>
          </cell>
          <cell r="K17">
            <v>-12.576879606879606</v>
          </cell>
        </row>
        <row r="18">
          <cell r="A18">
            <v>-0.2</v>
          </cell>
          <cell r="K18">
            <v>-12.804628992628992</v>
          </cell>
          <cell r="M18">
            <v>0</v>
          </cell>
          <cell r="N18">
            <v>-6.2281523341523348</v>
          </cell>
        </row>
        <row r="19">
          <cell r="A19">
            <v>-0.22500000000000001</v>
          </cell>
          <cell r="K19">
            <v>-12.969257985257986</v>
          </cell>
          <cell r="M19">
            <v>0.2</v>
          </cell>
          <cell r="N19">
            <v>-6.2281523341523348</v>
          </cell>
        </row>
        <row r="20">
          <cell r="A20">
            <v>-0.25</v>
          </cell>
          <cell r="K20">
            <v>-13.192815724815723</v>
          </cell>
          <cell r="M20">
            <v>0.2</v>
          </cell>
          <cell r="N20">
            <v>0</v>
          </cell>
        </row>
        <row r="21">
          <cell r="A21">
            <v>-0.27500000000000002</v>
          </cell>
          <cell r="K21">
            <v>-13.479351351351353</v>
          </cell>
        </row>
        <row r="22">
          <cell r="A22">
            <v>-0.3</v>
          </cell>
          <cell r="K22">
            <v>-13.683002457002457</v>
          </cell>
          <cell r="M22">
            <v>0</v>
          </cell>
          <cell r="N22">
            <v>-6.3586928746928759</v>
          </cell>
        </row>
        <row r="23">
          <cell r="A23">
            <v>-0.32500000000000001</v>
          </cell>
          <cell r="K23">
            <v>-13.823901719901722</v>
          </cell>
          <cell r="M23">
            <v>0.2</v>
          </cell>
          <cell r="N23">
            <v>-6.3586928746928759</v>
          </cell>
        </row>
        <row r="24">
          <cell r="A24">
            <v>-0.35</v>
          </cell>
          <cell r="K24">
            <v>-14.089739557739559</v>
          </cell>
          <cell r="M24">
            <v>0.2</v>
          </cell>
          <cell r="N24">
            <v>0</v>
          </cell>
        </row>
        <row r="25">
          <cell r="A25">
            <v>-0.375</v>
          </cell>
          <cell r="K25">
            <v>-14.405051597051596</v>
          </cell>
        </row>
        <row r="26">
          <cell r="A26">
            <v>-0.4</v>
          </cell>
          <cell r="K26">
            <v>-14.534742014742017</v>
          </cell>
        </row>
        <row r="27">
          <cell r="A27">
            <v>-0.42499999999999999</v>
          </cell>
          <cell r="K27">
            <v>-14.815769041769043</v>
          </cell>
        </row>
        <row r="28">
          <cell r="A28">
            <v>-0.45</v>
          </cell>
          <cell r="K28">
            <v>-14.936707616707617</v>
          </cell>
        </row>
        <row r="29">
          <cell r="A29">
            <v>-0.47499999999999998</v>
          </cell>
          <cell r="K29">
            <v>-15.187656019656021</v>
          </cell>
        </row>
        <row r="30">
          <cell r="A30">
            <v>-0.5</v>
          </cell>
          <cell r="K30">
            <v>-15.413867321867322</v>
          </cell>
        </row>
        <row r="31">
          <cell r="A31">
            <v>-0.5</v>
          </cell>
          <cell r="K31">
            <v>-15.365282555282555</v>
          </cell>
        </row>
        <row r="32">
          <cell r="A32">
            <v>-0.47499999999999998</v>
          </cell>
          <cell r="K32">
            <v>-15.088230958230957</v>
          </cell>
        </row>
        <row r="33">
          <cell r="A33">
            <v>-0.45</v>
          </cell>
          <cell r="K33">
            <v>-14.932068796068798</v>
          </cell>
        </row>
        <row r="34">
          <cell r="A34">
            <v>-0.42499999999999999</v>
          </cell>
          <cell r="K34">
            <v>-14.610884520884522</v>
          </cell>
        </row>
        <row r="35">
          <cell r="A35">
            <v>-0.4</v>
          </cell>
          <cell r="K35">
            <v>-14.415061425061426</v>
          </cell>
        </row>
        <row r="36">
          <cell r="A36">
            <v>-0.375</v>
          </cell>
          <cell r="K36">
            <v>-14.169189189189186</v>
          </cell>
        </row>
        <row r="37">
          <cell r="A37">
            <v>-0.35</v>
          </cell>
          <cell r="K37">
            <v>-13.874678132678135</v>
          </cell>
        </row>
        <row r="38">
          <cell r="A38">
            <v>-0.32500000000000001</v>
          </cell>
          <cell r="K38">
            <v>-13.730579852579851</v>
          </cell>
        </row>
        <row r="39">
          <cell r="A39">
            <v>-0.3</v>
          </cell>
          <cell r="K39">
            <v>-13.452628992628995</v>
          </cell>
        </row>
        <row r="40">
          <cell r="A40">
            <v>-0.27500000000000002</v>
          </cell>
          <cell r="K40">
            <v>-13.182343980343981</v>
          </cell>
        </row>
        <row r="41">
          <cell r="A41">
            <v>-0.25</v>
          </cell>
          <cell r="K41">
            <v>-12.965518427518427</v>
          </cell>
        </row>
        <row r="42">
          <cell r="A42">
            <v>-0.22500000000000001</v>
          </cell>
          <cell r="K42">
            <v>-12.75976904176904</v>
          </cell>
        </row>
        <row r="43">
          <cell r="A43">
            <v>-0.2</v>
          </cell>
          <cell r="K43">
            <v>-12.534889434889434</v>
          </cell>
        </row>
        <row r="44">
          <cell r="A44">
            <v>-0.17499999999999999</v>
          </cell>
          <cell r="K44">
            <v>-12.208452088452088</v>
          </cell>
        </row>
        <row r="45">
          <cell r="A45">
            <v>-0.15</v>
          </cell>
          <cell r="K45">
            <v>-12.043002457002459</v>
          </cell>
        </row>
        <row r="46">
          <cell r="A46">
            <v>-0.125</v>
          </cell>
          <cell r="K46">
            <v>-11.714009828009829</v>
          </cell>
        </row>
        <row r="47">
          <cell r="A47">
            <v>-0.1</v>
          </cell>
          <cell r="K47">
            <v>-11.434850122850122</v>
          </cell>
        </row>
        <row r="48">
          <cell r="A48">
            <v>-7.4999999999999997E-2</v>
          </cell>
          <cell r="K48">
            <v>-11.223007371007371</v>
          </cell>
        </row>
        <row r="49">
          <cell r="A49">
            <v>-0.05</v>
          </cell>
          <cell r="K49">
            <v>-10.890550368550368</v>
          </cell>
        </row>
        <row r="50">
          <cell r="A50">
            <v>-2.5000000000000001E-2</v>
          </cell>
          <cell r="K50">
            <v>-10.688584766584766</v>
          </cell>
        </row>
        <row r="51">
          <cell r="A51">
            <v>0</v>
          </cell>
          <cell r="K51">
            <v>-10.292049140049139</v>
          </cell>
        </row>
        <row r="52">
          <cell r="A52">
            <v>2.5000000000000001E-2</v>
          </cell>
          <cell r="K52">
            <v>-9.9225012285012291</v>
          </cell>
        </row>
        <row r="53">
          <cell r="A53">
            <v>0.05</v>
          </cell>
          <cell r="K53">
            <v>-9.5817297297297301</v>
          </cell>
        </row>
        <row r="54">
          <cell r="A54">
            <v>7.4999999999999997E-2</v>
          </cell>
          <cell r="K54">
            <v>-9.1950221130221124</v>
          </cell>
        </row>
        <row r="55">
          <cell r="A55">
            <v>0.1</v>
          </cell>
          <cell r="K55">
            <v>-8.7348108108108118</v>
          </cell>
        </row>
        <row r="56">
          <cell r="A56">
            <v>0.125</v>
          </cell>
          <cell r="K56">
            <v>-8.185144963144964</v>
          </cell>
        </row>
        <row r="57">
          <cell r="A57">
            <v>0.15</v>
          </cell>
          <cell r="K57">
            <v>-7.6740245700245708</v>
          </cell>
        </row>
        <row r="58">
          <cell r="A58">
            <v>0.17499999999999999</v>
          </cell>
          <cell r="K58">
            <v>-7.0162604422604415</v>
          </cell>
        </row>
        <row r="59">
          <cell r="A59">
            <v>0.2</v>
          </cell>
          <cell r="K59">
            <v>-6.2281523341523348</v>
          </cell>
        </row>
        <row r="60">
          <cell r="A60">
            <v>0.22500000000000001</v>
          </cell>
          <cell r="K60">
            <v>-5.3062309582309579</v>
          </cell>
        </row>
        <row r="61">
          <cell r="A61">
            <v>0.25</v>
          </cell>
          <cell r="K61">
            <v>-4.2262570024570021</v>
          </cell>
        </row>
        <row r="62">
          <cell r="A62">
            <v>0.27500000000000002</v>
          </cell>
          <cell r="K62">
            <v>-3.0046216216216215</v>
          </cell>
        </row>
        <row r="63">
          <cell r="A63">
            <v>0.3</v>
          </cell>
          <cell r="K63">
            <v>-1.6890388206388205</v>
          </cell>
        </row>
        <row r="64">
          <cell r="A64">
            <v>0.32500000000000001</v>
          </cell>
          <cell r="K64">
            <v>-0.2172272235872236</v>
          </cell>
        </row>
        <row r="65">
          <cell r="A65">
            <v>0.35</v>
          </cell>
          <cell r="K65">
            <v>1.3929307125307124</v>
          </cell>
        </row>
        <row r="66">
          <cell r="A66">
            <v>0.375</v>
          </cell>
          <cell r="K66">
            <v>3.0537346437346438</v>
          </cell>
        </row>
        <row r="67">
          <cell r="A67">
            <v>0.4</v>
          </cell>
          <cell r="K67">
            <v>4.8188309582309579</v>
          </cell>
        </row>
        <row r="68">
          <cell r="A68">
            <v>0.42499999999999999</v>
          </cell>
          <cell r="K68">
            <v>6.6801867321867325</v>
          </cell>
        </row>
        <row r="69">
          <cell r="A69">
            <v>0.45</v>
          </cell>
          <cell r="K69">
            <v>8.5978918918918925</v>
          </cell>
        </row>
        <row r="70">
          <cell r="A70">
            <v>0.47499999999999998</v>
          </cell>
          <cell r="K70">
            <v>10.568417690417691</v>
          </cell>
        </row>
        <row r="71">
          <cell r="A71">
            <v>0.5</v>
          </cell>
          <cell r="K71">
            <v>12.621228501228503</v>
          </cell>
        </row>
        <row r="72">
          <cell r="A72">
            <v>0.52500000000000002</v>
          </cell>
          <cell r="K72">
            <v>14.73259950859951</v>
          </cell>
        </row>
        <row r="73">
          <cell r="A73">
            <v>0.55000000000000004</v>
          </cell>
          <cell r="K73">
            <v>16.920191646191647</v>
          </cell>
        </row>
        <row r="74">
          <cell r="A74">
            <v>0.57499999999999996</v>
          </cell>
          <cell r="K74">
            <v>19.1375085995086</v>
          </cell>
        </row>
        <row r="75">
          <cell r="A75">
            <v>0.6</v>
          </cell>
          <cell r="K75">
            <v>21.411292383292384</v>
          </cell>
        </row>
        <row r="76">
          <cell r="A76">
            <v>0.625</v>
          </cell>
          <cell r="K76">
            <v>23.729592137592135</v>
          </cell>
        </row>
        <row r="77">
          <cell r="A77">
            <v>0.65</v>
          </cell>
          <cell r="K77">
            <v>26.095090909090914</v>
          </cell>
        </row>
        <row r="78">
          <cell r="A78">
            <v>0.67500000000000004</v>
          </cell>
          <cell r="K78">
            <v>28.535636363636364</v>
          </cell>
        </row>
        <row r="79">
          <cell r="A79">
            <v>0.7</v>
          </cell>
          <cell r="K79">
            <v>31.009061425061425</v>
          </cell>
        </row>
        <row r="80">
          <cell r="A80">
            <v>0.72499999999999998</v>
          </cell>
          <cell r="K80">
            <v>33.521459459459464</v>
          </cell>
        </row>
        <row r="81">
          <cell r="A81">
            <v>0.75</v>
          </cell>
          <cell r="K81">
            <v>36.068088452088453</v>
          </cell>
        </row>
        <row r="82">
          <cell r="A82">
            <v>0.77500000000000002</v>
          </cell>
          <cell r="K82">
            <v>38.655960687960693</v>
          </cell>
        </row>
        <row r="83">
          <cell r="A83">
            <v>0.8</v>
          </cell>
          <cell r="K83">
            <v>41.260176904176902</v>
          </cell>
        </row>
        <row r="84">
          <cell r="A84">
            <v>0.82499999999999996</v>
          </cell>
          <cell r="K84">
            <v>43.946412776412778</v>
          </cell>
        </row>
        <row r="85">
          <cell r="A85">
            <v>0.85</v>
          </cell>
          <cell r="K85">
            <v>46.650692874692872</v>
          </cell>
        </row>
        <row r="86">
          <cell r="A86">
            <v>0.875</v>
          </cell>
          <cell r="K86">
            <v>49.280982800982805</v>
          </cell>
        </row>
        <row r="87">
          <cell r="A87">
            <v>0.9</v>
          </cell>
          <cell r="K87">
            <v>52.134791154791152</v>
          </cell>
        </row>
        <row r="88">
          <cell r="A88">
            <v>0.92500000000000004</v>
          </cell>
          <cell r="K88">
            <v>54.995184275184272</v>
          </cell>
        </row>
        <row r="89">
          <cell r="A89">
            <v>0.95</v>
          </cell>
          <cell r="K89">
            <v>57.785601965601963</v>
          </cell>
        </row>
        <row r="90">
          <cell r="A90">
            <v>0.97499999999999998</v>
          </cell>
          <cell r="K90">
            <v>60.643783783783789</v>
          </cell>
        </row>
        <row r="91">
          <cell r="A91">
            <v>1</v>
          </cell>
          <cell r="K91">
            <v>63.660786240786244</v>
          </cell>
        </row>
        <row r="92">
          <cell r="A92">
            <v>1</v>
          </cell>
          <cell r="K92">
            <v>63.833316953316952</v>
          </cell>
        </row>
        <row r="93">
          <cell r="A93">
            <v>0.97499999999999998</v>
          </cell>
          <cell r="K93">
            <v>61.144864864864871</v>
          </cell>
        </row>
        <row r="94">
          <cell r="A94">
            <v>0.95</v>
          </cell>
          <cell r="K94">
            <v>58.411547911547906</v>
          </cell>
        </row>
        <row r="95">
          <cell r="A95">
            <v>0.92500000000000004</v>
          </cell>
          <cell r="K95">
            <v>55.608697788697789</v>
          </cell>
        </row>
        <row r="96">
          <cell r="A96">
            <v>0.9</v>
          </cell>
          <cell r="K96">
            <v>52.835724815724809</v>
          </cell>
        </row>
        <row r="97">
          <cell r="A97">
            <v>0.875</v>
          </cell>
          <cell r="K97">
            <v>50.183587223587224</v>
          </cell>
        </row>
        <row r="98">
          <cell r="A98">
            <v>0.85</v>
          </cell>
          <cell r="K98">
            <v>47.376702702702701</v>
          </cell>
        </row>
        <row r="99">
          <cell r="A99">
            <v>0.82499999999999996</v>
          </cell>
          <cell r="K99">
            <v>44.715331695331699</v>
          </cell>
        </row>
        <row r="100">
          <cell r="A100">
            <v>0.8</v>
          </cell>
          <cell r="K100">
            <v>42.065945945945941</v>
          </cell>
        </row>
        <row r="101">
          <cell r="A101">
            <v>0.77500000000000002</v>
          </cell>
          <cell r="K101">
            <v>39.48723832923833</v>
          </cell>
        </row>
        <row r="102">
          <cell r="A102">
            <v>0.75</v>
          </cell>
          <cell r="K102">
            <v>36.932309582309578</v>
          </cell>
        </row>
        <row r="103">
          <cell r="A103">
            <v>0.72499999999999998</v>
          </cell>
          <cell r="K103">
            <v>34.367646191646188</v>
          </cell>
        </row>
        <row r="104">
          <cell r="A104">
            <v>0.7</v>
          </cell>
          <cell r="K104">
            <v>31.856825552825555</v>
          </cell>
        </row>
        <row r="105">
          <cell r="A105">
            <v>0.67500000000000004</v>
          </cell>
          <cell r="K105">
            <v>29.41593611793612</v>
          </cell>
        </row>
        <row r="106">
          <cell r="A106">
            <v>0.65</v>
          </cell>
          <cell r="K106">
            <v>26.991022113022115</v>
          </cell>
        </row>
        <row r="107">
          <cell r="A107">
            <v>0.625</v>
          </cell>
          <cell r="K107">
            <v>24.564923832923832</v>
          </cell>
        </row>
        <row r="108">
          <cell r="A108">
            <v>0.6</v>
          </cell>
          <cell r="K108">
            <v>22.198707616707619</v>
          </cell>
        </row>
        <row r="109">
          <cell r="A109">
            <v>0.57499999999999996</v>
          </cell>
          <cell r="K109">
            <v>19.880226044226045</v>
          </cell>
        </row>
        <row r="110">
          <cell r="A110">
            <v>0.55000000000000004</v>
          </cell>
          <cell r="K110">
            <v>17.614447174447175</v>
          </cell>
        </row>
        <row r="111">
          <cell r="A111">
            <v>0.52500000000000002</v>
          </cell>
          <cell r="K111">
            <v>15.393921375921378</v>
          </cell>
        </row>
        <row r="112">
          <cell r="A112">
            <v>0.5</v>
          </cell>
          <cell r="K112">
            <v>13.238776412776414</v>
          </cell>
        </row>
        <row r="113">
          <cell r="A113">
            <v>0.47499999999999998</v>
          </cell>
          <cell r="K113">
            <v>11.142093366093366</v>
          </cell>
        </row>
        <row r="114">
          <cell r="A114">
            <v>0.45</v>
          </cell>
          <cell r="K114">
            <v>9.0992383292383305</v>
          </cell>
        </row>
        <row r="115">
          <cell r="A115">
            <v>0.42499999999999999</v>
          </cell>
          <cell r="K115">
            <v>7.1118722358722364</v>
          </cell>
        </row>
        <row r="116">
          <cell r="A116">
            <v>0.4</v>
          </cell>
          <cell r="K116">
            <v>5.198550368550368</v>
          </cell>
        </row>
        <row r="117">
          <cell r="A117">
            <v>0.375</v>
          </cell>
          <cell r="K117">
            <v>3.3376078624078622</v>
          </cell>
        </row>
        <row r="118">
          <cell r="A118">
            <v>0.35</v>
          </cell>
          <cell r="K118">
            <v>1.5872756756756756</v>
          </cell>
        </row>
        <row r="119">
          <cell r="A119">
            <v>0.32500000000000001</v>
          </cell>
          <cell r="K119">
            <v>-4.9911793611793612E-2</v>
          </cell>
        </row>
        <row r="120">
          <cell r="A120">
            <v>0.3</v>
          </cell>
          <cell r="K120">
            <v>-1.6062461916461916</v>
          </cell>
        </row>
        <row r="121">
          <cell r="A121">
            <v>0.27500000000000002</v>
          </cell>
          <cell r="K121">
            <v>-2.99602457002457</v>
          </cell>
        </row>
        <row r="122">
          <cell r="A122">
            <v>0.25</v>
          </cell>
          <cell r="K122">
            <v>-4.2720879606879603</v>
          </cell>
        </row>
        <row r="123">
          <cell r="A123">
            <v>0.22500000000000001</v>
          </cell>
          <cell r="K123">
            <v>-5.397297297297297</v>
          </cell>
        </row>
        <row r="124">
          <cell r="A124">
            <v>0.2</v>
          </cell>
          <cell r="K124">
            <v>-6.3586928746928759</v>
          </cell>
        </row>
        <row r="125">
          <cell r="A125">
            <v>0.17499999999999999</v>
          </cell>
          <cell r="K125">
            <v>-7.2370024570024576</v>
          </cell>
        </row>
        <row r="126">
          <cell r="A126">
            <v>0.15</v>
          </cell>
          <cell r="K126">
            <v>-7.9057641277641268</v>
          </cell>
        </row>
        <row r="127">
          <cell r="A127">
            <v>0.125</v>
          </cell>
          <cell r="K127">
            <v>-8.5552874692874692</v>
          </cell>
        </row>
        <row r="128">
          <cell r="A128">
            <v>0.1</v>
          </cell>
          <cell r="K128">
            <v>-9.1164471744471758</v>
          </cell>
        </row>
        <row r="129">
          <cell r="A129">
            <v>7.4999999999999997E-2</v>
          </cell>
          <cell r="K129">
            <v>-9.5807862407862405</v>
          </cell>
        </row>
        <row r="130">
          <cell r="A130">
            <v>0.05</v>
          </cell>
          <cell r="K130">
            <v>-9.9627616707616706</v>
          </cell>
        </row>
        <row r="131">
          <cell r="A131">
            <v>2.5000000000000001E-2</v>
          </cell>
          <cell r="K131">
            <v>-10.320560196560196</v>
          </cell>
        </row>
        <row r="132">
          <cell r="A132">
            <v>0</v>
          </cell>
          <cell r="K132">
            <v>-10.764511056511056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EDOT_PbS_Schottky_light"/>
      <sheetName val="PEDOT_PbS_Zno_light"/>
      <sheetName val="PEDOT_PbS_schottky_NaOh2"/>
      <sheetName val="PEDOT_PbS_schottky_light_3"/>
      <sheetName val="PEDOT_PbS_schottky_light4"/>
      <sheetName val="PEDOT_PbS_schottky_D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0">
          <cell r="A10">
            <v>0</v>
          </cell>
          <cell r="K10">
            <v>-8.4418280098280096</v>
          </cell>
          <cell r="L10">
            <v>-2.1664373464373465E-3</v>
          </cell>
          <cell r="M10">
            <v>1.8534409348158816E-2</v>
          </cell>
          <cell r="N10">
            <v>-8.4418280098280096</v>
          </cell>
          <cell r="O10">
            <v>-8.4192186732186745</v>
          </cell>
          <cell r="P10">
            <v>-8.5022162162162171</v>
          </cell>
        </row>
        <row r="11">
          <cell r="A11">
            <v>-2.5000000000000001E-2</v>
          </cell>
          <cell r="K11">
            <v>-8.7019213759213763</v>
          </cell>
          <cell r="L11">
            <v>-1.068157248157248E-2</v>
          </cell>
          <cell r="M11">
            <v>-1.8354823131174317E-2</v>
          </cell>
          <cell r="N11">
            <v>-8.4418280098280096</v>
          </cell>
          <cell r="O11">
            <v>-8.4192186732186745</v>
          </cell>
          <cell r="P11">
            <v>-8.5022162162162171</v>
          </cell>
        </row>
        <row r="12">
          <cell r="A12">
            <v>-0.05</v>
          </cell>
          <cell r="K12">
            <v>-9.1541375921375927</v>
          </cell>
          <cell r="L12">
            <v>-1.8031941031941032E-2</v>
          </cell>
        </row>
        <row r="13">
          <cell r="A13">
            <v>-7.4999999999999997E-2</v>
          </cell>
          <cell r="K13">
            <v>-9.5325356265356262</v>
          </cell>
          <cell r="L13">
            <v>-2.4989975429975431E-2</v>
          </cell>
          <cell r="M13">
            <v>0.37068818696317629</v>
          </cell>
          <cell r="N13">
            <v>-0.56681441441441449</v>
          </cell>
        </row>
        <row r="14">
          <cell r="A14">
            <v>-0.1</v>
          </cell>
          <cell r="K14">
            <v>-9.863572481572481</v>
          </cell>
          <cell r="L14">
            <v>-3.184520884520884E-2</v>
          </cell>
          <cell r="M14">
            <v>0.37068818696317629</v>
          </cell>
          <cell r="N14">
            <v>0.56681441441441449</v>
          </cell>
        </row>
        <row r="15">
          <cell r="A15">
            <v>-0.125</v>
          </cell>
          <cell r="K15">
            <v>-10.248584766584766</v>
          </cell>
          <cell r="L15">
            <v>-3.8874594594594594E-2</v>
          </cell>
          <cell r="M15">
            <v>0.36709646262348633</v>
          </cell>
          <cell r="N15">
            <v>-0.56681441441441449</v>
          </cell>
        </row>
        <row r="16">
          <cell r="A16">
            <v>-0.15</v>
          </cell>
          <cell r="K16">
            <v>-10.605823095823096</v>
          </cell>
          <cell r="L16">
            <v>-4.6136117936117937E-2</v>
          </cell>
          <cell r="M16">
            <v>0.36709646262348633</v>
          </cell>
          <cell r="N16">
            <v>0.56681441441441449</v>
          </cell>
        </row>
        <row r="17">
          <cell r="A17">
            <v>-0.17499999999999999</v>
          </cell>
          <cell r="K17">
            <v>-10.945601965601966</v>
          </cell>
          <cell r="L17">
            <v>-5.445714987714987E-2</v>
          </cell>
        </row>
        <row r="18">
          <cell r="A18">
            <v>-0.2</v>
          </cell>
          <cell r="K18">
            <v>-11.292766584766586</v>
          </cell>
          <cell r="L18">
            <v>-6.2482309582309582E-2</v>
          </cell>
          <cell r="M18">
            <v>0</v>
          </cell>
          <cell r="N18">
            <v>-4.7821253071253071</v>
          </cell>
        </row>
        <row r="19">
          <cell r="A19">
            <v>-0.22500000000000001</v>
          </cell>
          <cell r="K19">
            <v>-11.683611793611792</v>
          </cell>
          <cell r="L19">
            <v>-7.0798968058968056E-2</v>
          </cell>
          <cell r="M19">
            <v>0.2</v>
          </cell>
          <cell r="N19">
            <v>-4.7821253071253071</v>
          </cell>
        </row>
        <row r="20">
          <cell r="A20">
            <v>-0.25</v>
          </cell>
          <cell r="K20">
            <v>-11.939724815724816</v>
          </cell>
          <cell r="L20">
            <v>-7.9548206388206394E-2</v>
          </cell>
          <cell r="M20">
            <v>0.2</v>
          </cell>
          <cell r="N20">
            <v>0</v>
          </cell>
        </row>
        <row r="21">
          <cell r="A21">
            <v>-0.27500000000000002</v>
          </cell>
          <cell r="K21">
            <v>-12.287847665847666</v>
          </cell>
          <cell r="L21">
            <v>-8.8953906633906635E-2</v>
          </cell>
        </row>
        <row r="22">
          <cell r="A22">
            <v>-0.3</v>
          </cell>
          <cell r="K22">
            <v>-12.495921375921373</v>
          </cell>
          <cell r="L22">
            <v>-9.8785012285012297E-2</v>
          </cell>
          <cell r="M22">
            <v>0</v>
          </cell>
          <cell r="N22">
            <v>-4.4853552825552825</v>
          </cell>
        </row>
        <row r="23">
          <cell r="A23">
            <v>-0.32500000000000001</v>
          </cell>
          <cell r="K23">
            <v>-12.861773955773955</v>
          </cell>
          <cell r="L23">
            <v>-0.10935454545454545</v>
          </cell>
          <cell r="M23">
            <v>0.2</v>
          </cell>
          <cell r="N23">
            <v>-4.4853552825552825</v>
          </cell>
        </row>
        <row r="24">
          <cell r="A24">
            <v>-0.35</v>
          </cell>
          <cell r="K24">
            <v>-13.054176904176904</v>
          </cell>
          <cell r="L24">
            <v>-0.12056668304668305</v>
          </cell>
          <cell r="M24">
            <v>0.2</v>
          </cell>
          <cell r="N24">
            <v>0</v>
          </cell>
        </row>
        <row r="25">
          <cell r="A25">
            <v>-0.375</v>
          </cell>
          <cell r="K25">
            <v>-13.392083538083538</v>
          </cell>
          <cell r="L25">
            <v>-0.13279936117936117</v>
          </cell>
        </row>
        <row r="26">
          <cell r="A26">
            <v>-0.4</v>
          </cell>
          <cell r="K26">
            <v>-13.705660933660933</v>
          </cell>
          <cell r="L26">
            <v>-0.14568948402948403</v>
          </cell>
        </row>
        <row r="27">
          <cell r="A27">
            <v>-0.42499999999999999</v>
          </cell>
          <cell r="K27">
            <v>-13.941498771498772</v>
          </cell>
          <cell r="L27">
            <v>-0.15938574938574937</v>
          </cell>
        </row>
        <row r="28">
          <cell r="A28">
            <v>-0.45</v>
          </cell>
          <cell r="K28">
            <v>-14.218658476658479</v>
          </cell>
          <cell r="L28">
            <v>-0.17428781326781326</v>
          </cell>
        </row>
        <row r="29">
          <cell r="A29">
            <v>-0.47499999999999998</v>
          </cell>
          <cell r="K29">
            <v>-14.5177542997543</v>
          </cell>
          <cell r="L29">
            <v>-0.19004653562653562</v>
          </cell>
        </row>
        <row r="30">
          <cell r="A30">
            <v>-0.5</v>
          </cell>
          <cell r="K30">
            <v>-14.589616707616708</v>
          </cell>
          <cell r="L30">
            <v>-0.20718624078624076</v>
          </cell>
        </row>
        <row r="31">
          <cell r="A31">
            <v>-0.5</v>
          </cell>
          <cell r="K31">
            <v>-14.660201474201472</v>
          </cell>
          <cell r="L31">
            <v>-0.21205046683046685</v>
          </cell>
        </row>
        <row r="32">
          <cell r="A32">
            <v>-0.47499999999999998</v>
          </cell>
          <cell r="K32">
            <v>-14.373724815724817</v>
          </cell>
          <cell r="L32">
            <v>-0.20246461916461919</v>
          </cell>
        </row>
        <row r="33">
          <cell r="A33">
            <v>-0.45</v>
          </cell>
          <cell r="K33">
            <v>-13.991469287469288</v>
          </cell>
          <cell r="L33">
            <v>-0.19126742014742015</v>
          </cell>
        </row>
        <row r="34">
          <cell r="A34">
            <v>-0.42499999999999999</v>
          </cell>
          <cell r="K34">
            <v>-13.750771498771497</v>
          </cell>
          <cell r="L34">
            <v>-0.17923616707616707</v>
          </cell>
        </row>
        <row r="35">
          <cell r="A35">
            <v>-0.4</v>
          </cell>
          <cell r="K35">
            <v>-13.386457002457002</v>
          </cell>
          <cell r="L35">
            <v>-0.16739130221130219</v>
          </cell>
        </row>
        <row r="36">
          <cell r="A36">
            <v>-0.375</v>
          </cell>
          <cell r="K36">
            <v>-13.201439803439802</v>
          </cell>
          <cell r="L36">
            <v>-0.15502226044226045</v>
          </cell>
        </row>
        <row r="37">
          <cell r="A37">
            <v>-0.35</v>
          </cell>
          <cell r="K37">
            <v>-12.794447174447175</v>
          </cell>
          <cell r="L37">
            <v>-0.14295331695331695</v>
          </cell>
        </row>
        <row r="38">
          <cell r="A38">
            <v>-0.32500000000000001</v>
          </cell>
          <cell r="K38">
            <v>-12.601818181818182</v>
          </cell>
          <cell r="L38">
            <v>-0.13102103194103196</v>
          </cell>
        </row>
        <row r="39">
          <cell r="A39">
            <v>-0.3</v>
          </cell>
          <cell r="K39">
            <v>-12.23035380835381</v>
          </cell>
          <cell r="L39">
            <v>-0.11933120393120393</v>
          </cell>
        </row>
        <row r="40">
          <cell r="A40">
            <v>-0.27500000000000002</v>
          </cell>
          <cell r="K40">
            <v>-12.017936117936117</v>
          </cell>
          <cell r="L40">
            <v>-0.1078721375921376</v>
          </cell>
        </row>
        <row r="41">
          <cell r="A41">
            <v>-0.25</v>
          </cell>
          <cell r="K41">
            <v>-11.710353808353808</v>
          </cell>
          <cell r="L41">
            <v>-9.6944275184275189E-2</v>
          </cell>
        </row>
        <row r="42">
          <cell r="A42">
            <v>-0.22500000000000001</v>
          </cell>
          <cell r="K42">
            <v>-11.530280098280098</v>
          </cell>
          <cell r="L42">
            <v>-8.6212334152334147E-2</v>
          </cell>
        </row>
        <row r="43">
          <cell r="A43">
            <v>-0.2</v>
          </cell>
          <cell r="K43">
            <v>-11.134835380835382</v>
          </cell>
          <cell r="L43">
            <v>-7.5944226044226043E-2</v>
          </cell>
        </row>
        <row r="44">
          <cell r="A44">
            <v>-0.17499999999999999</v>
          </cell>
          <cell r="K44">
            <v>-10.880250614250615</v>
          </cell>
          <cell r="L44">
            <v>-6.5895036855036851E-2</v>
          </cell>
        </row>
        <row r="45">
          <cell r="A45">
            <v>-0.15</v>
          </cell>
          <cell r="K45">
            <v>-10.505484029484029</v>
          </cell>
          <cell r="L45">
            <v>-5.6417542997543001E-2</v>
          </cell>
        </row>
        <row r="46">
          <cell r="A46">
            <v>-0.125</v>
          </cell>
          <cell r="K46">
            <v>-10.081262899262899</v>
          </cell>
          <cell r="L46">
            <v>-4.6940786240786236E-2</v>
          </cell>
        </row>
        <row r="47">
          <cell r="A47">
            <v>-0.1</v>
          </cell>
          <cell r="K47">
            <v>-9.7771597051597041</v>
          </cell>
          <cell r="L47">
            <v>-3.8183488943488941E-2</v>
          </cell>
        </row>
        <row r="48">
          <cell r="A48">
            <v>-7.4999999999999997E-2</v>
          </cell>
          <cell r="K48">
            <v>-9.4492383292383284</v>
          </cell>
          <cell r="L48">
            <v>-2.950938574938575E-2</v>
          </cell>
        </row>
        <row r="49">
          <cell r="A49">
            <v>-0.05</v>
          </cell>
          <cell r="K49">
            <v>-9.1408894348894343</v>
          </cell>
          <cell r="L49">
            <v>-2.0819557739557737E-2</v>
          </cell>
        </row>
        <row r="50">
          <cell r="A50">
            <v>-2.5000000000000001E-2</v>
          </cell>
          <cell r="K50">
            <v>-8.7228501228501223</v>
          </cell>
          <cell r="L50">
            <v>-1.1745061425061426E-2</v>
          </cell>
        </row>
        <row r="51">
          <cell r="A51">
            <v>0</v>
          </cell>
          <cell r="K51">
            <v>-8.4192186732186727</v>
          </cell>
          <cell r="L51">
            <v>-1.8647665847665847E-3</v>
          </cell>
        </row>
        <row r="52">
          <cell r="A52">
            <v>2.5000000000000001E-2</v>
          </cell>
          <cell r="K52">
            <v>-7.9886732186732186</v>
          </cell>
          <cell r="L52">
            <v>9.3981326781326785E-3</v>
          </cell>
        </row>
        <row r="53">
          <cell r="A53">
            <v>0.05</v>
          </cell>
          <cell r="K53">
            <v>-7.5301425061425071</v>
          </cell>
          <cell r="L53">
            <v>2.2667076167076167E-2</v>
          </cell>
        </row>
        <row r="54">
          <cell r="A54">
            <v>7.4999999999999997E-2</v>
          </cell>
          <cell r="K54">
            <v>-7.2116953316953314</v>
          </cell>
          <cell r="L54">
            <v>3.8749533169533168E-2</v>
          </cell>
        </row>
        <row r="55">
          <cell r="A55">
            <v>0.1</v>
          </cell>
          <cell r="K55">
            <v>-6.7197493857493846</v>
          </cell>
          <cell r="L55">
            <v>5.6426486486486481E-2</v>
          </cell>
        </row>
        <row r="56">
          <cell r="A56">
            <v>0.125</v>
          </cell>
          <cell r="K56">
            <v>-6.3558771498771494</v>
          </cell>
          <cell r="L56">
            <v>8.0746633906633905E-2</v>
          </cell>
        </row>
        <row r="57">
          <cell r="A57">
            <v>0.15</v>
          </cell>
          <cell r="K57">
            <v>-5.8281916461916454</v>
          </cell>
          <cell r="L57">
            <v>0.11008737100737101</v>
          </cell>
        </row>
        <row r="58">
          <cell r="A58">
            <v>0.17499999999999999</v>
          </cell>
          <cell r="K58">
            <v>-5.3133955773955774</v>
          </cell>
          <cell r="L58">
            <v>0.145490171990172</v>
          </cell>
        </row>
        <row r="59">
          <cell r="A59">
            <v>0.2</v>
          </cell>
          <cell r="K59">
            <v>-4.7821253071253071</v>
          </cell>
          <cell r="L59">
            <v>0.18826314496314497</v>
          </cell>
        </row>
        <row r="60">
          <cell r="A60">
            <v>0.22500000000000001</v>
          </cell>
          <cell r="K60">
            <v>-4.2333346437346444</v>
          </cell>
          <cell r="L60">
            <v>0.23945375921375922</v>
          </cell>
        </row>
        <row r="61">
          <cell r="A61">
            <v>0.25</v>
          </cell>
          <cell r="K61">
            <v>-3.6036619164619164</v>
          </cell>
          <cell r="L61">
            <v>0.30071105651105651</v>
          </cell>
        </row>
        <row r="62">
          <cell r="A62">
            <v>0.27500000000000002</v>
          </cell>
          <cell r="K62">
            <v>-2.9405931203931206</v>
          </cell>
          <cell r="L62">
            <v>0.3735967076167076</v>
          </cell>
        </row>
        <row r="63">
          <cell r="A63">
            <v>0.3</v>
          </cell>
          <cell r="K63">
            <v>-2.2375714987714987</v>
          </cell>
          <cell r="L63">
            <v>0.45993484029484027</v>
          </cell>
        </row>
        <row r="64">
          <cell r="A64">
            <v>0.32500000000000001</v>
          </cell>
          <cell r="K64">
            <v>-1.5204938574938573</v>
          </cell>
          <cell r="L64">
            <v>0.55501031941031942</v>
          </cell>
        </row>
        <row r="65">
          <cell r="A65">
            <v>0.35</v>
          </cell>
          <cell r="K65">
            <v>-0.70311744471744464</v>
          </cell>
          <cell r="L65">
            <v>0.67616167076167077</v>
          </cell>
        </row>
        <row r="66">
          <cell r="A66">
            <v>0.375</v>
          </cell>
          <cell r="K66">
            <v>0.14654309582309583</v>
          </cell>
          <cell r="L66">
            <v>0.81617542997543013</v>
          </cell>
        </row>
        <row r="67">
          <cell r="A67">
            <v>0.4</v>
          </cell>
          <cell r="K67">
            <v>1.0736702702702703</v>
          </cell>
          <cell r="L67">
            <v>0.97717444717444724</v>
          </cell>
        </row>
        <row r="68">
          <cell r="A68">
            <v>0.42499999999999999</v>
          </cell>
          <cell r="K68">
            <v>2.0503503685503683</v>
          </cell>
          <cell r="L68">
            <v>1.1616004914004914</v>
          </cell>
        </row>
        <row r="69">
          <cell r="A69">
            <v>0.45</v>
          </cell>
          <cell r="K69">
            <v>3.0882668304668308</v>
          </cell>
          <cell r="L69">
            <v>1.3712314496314497</v>
          </cell>
        </row>
        <row r="70">
          <cell r="A70">
            <v>0.47499999999999998</v>
          </cell>
          <cell r="K70">
            <v>4.2092545454545451</v>
          </cell>
          <cell r="L70">
            <v>1.6082466830466833</v>
          </cell>
        </row>
        <row r="71">
          <cell r="A71">
            <v>0.5</v>
          </cell>
          <cell r="K71">
            <v>5.3939508599508601</v>
          </cell>
          <cell r="L71">
            <v>1.8750963144963144</v>
          </cell>
        </row>
        <row r="72">
          <cell r="A72">
            <v>0.52500000000000002</v>
          </cell>
          <cell r="K72">
            <v>6.6643488943488949</v>
          </cell>
          <cell r="L72">
            <v>2.1723312039312037</v>
          </cell>
        </row>
        <row r="73">
          <cell r="A73">
            <v>0.55000000000000004</v>
          </cell>
          <cell r="K73">
            <v>8.0202702702702702</v>
          </cell>
          <cell r="L73">
            <v>2.5034653562653562</v>
          </cell>
        </row>
        <row r="74">
          <cell r="A74">
            <v>0.57499999999999996</v>
          </cell>
          <cell r="K74">
            <v>9.4611351351351338</v>
          </cell>
          <cell r="L74">
            <v>2.8687253071253074</v>
          </cell>
        </row>
        <row r="75">
          <cell r="A75">
            <v>0.6</v>
          </cell>
          <cell r="K75">
            <v>10.990422604422605</v>
          </cell>
          <cell r="L75">
            <v>3.2697970515970516</v>
          </cell>
        </row>
        <row r="76">
          <cell r="A76">
            <v>0.625</v>
          </cell>
          <cell r="K76">
            <v>12.614751842751843</v>
          </cell>
          <cell r="L76">
            <v>3.709192137592138</v>
          </cell>
        </row>
        <row r="77">
          <cell r="A77">
            <v>0.65</v>
          </cell>
          <cell r="K77">
            <v>14.339302211302209</v>
          </cell>
          <cell r="L77">
            <v>4.1868078624078624</v>
          </cell>
        </row>
        <row r="78">
          <cell r="A78">
            <v>0.67500000000000004</v>
          </cell>
          <cell r="K78">
            <v>16.160953316953314</v>
          </cell>
          <cell r="L78">
            <v>4.7056461916461911</v>
          </cell>
        </row>
        <row r="79">
          <cell r="A79">
            <v>0.7</v>
          </cell>
          <cell r="K79">
            <v>18.091272727272727</v>
          </cell>
          <cell r="L79">
            <v>5.2417199017199021</v>
          </cell>
        </row>
        <row r="80">
          <cell r="A80">
            <v>0.72499999999999998</v>
          </cell>
          <cell r="K80">
            <v>20.113921375921375</v>
          </cell>
          <cell r="L80">
            <v>5.8506977886977882</v>
          </cell>
        </row>
        <row r="81">
          <cell r="A81">
            <v>0.75</v>
          </cell>
          <cell r="K81">
            <v>22.268678132678133</v>
          </cell>
          <cell r="L81">
            <v>6.5038132678132685</v>
          </cell>
        </row>
        <row r="82">
          <cell r="A82">
            <v>0.77500000000000002</v>
          </cell>
          <cell r="K82">
            <v>24.537027027027026</v>
          </cell>
          <cell r="L82">
            <v>7.2050221130221122</v>
          </cell>
        </row>
        <row r="83">
          <cell r="A83">
            <v>0.8</v>
          </cell>
          <cell r="K83">
            <v>26.932796068796069</v>
          </cell>
          <cell r="L83">
            <v>7.9576363636363636</v>
          </cell>
        </row>
        <row r="84">
          <cell r="A84">
            <v>0.82499999999999996</v>
          </cell>
          <cell r="K84">
            <v>29.452633906633906</v>
          </cell>
          <cell r="L84">
            <v>8.7675085995085986</v>
          </cell>
        </row>
        <row r="85">
          <cell r="A85">
            <v>0.85</v>
          </cell>
          <cell r="K85">
            <v>32.136506142506143</v>
          </cell>
          <cell r="L85">
            <v>9.6310417690417705</v>
          </cell>
        </row>
        <row r="86">
          <cell r="A86">
            <v>0.875</v>
          </cell>
          <cell r="K86">
            <v>34.953179361179359</v>
          </cell>
          <cell r="L86">
            <v>10.546211302211303</v>
          </cell>
        </row>
        <row r="87">
          <cell r="A87">
            <v>0.9</v>
          </cell>
          <cell r="K87">
            <v>37.904113022113023</v>
          </cell>
          <cell r="L87">
            <v>11.52717936117936</v>
          </cell>
        </row>
        <row r="88">
          <cell r="A88">
            <v>0.92500000000000004</v>
          </cell>
          <cell r="K88">
            <v>41.021965601965604</v>
          </cell>
          <cell r="L88">
            <v>12.567882063882067</v>
          </cell>
        </row>
        <row r="89">
          <cell r="A89">
            <v>0.95</v>
          </cell>
          <cell r="K89">
            <v>44.279769041769043</v>
          </cell>
          <cell r="L89">
            <v>13.672142506142505</v>
          </cell>
        </row>
        <row r="90">
          <cell r="A90">
            <v>0.97499999999999998</v>
          </cell>
          <cell r="K90">
            <v>47.659179361179362</v>
          </cell>
          <cell r="L90">
            <v>14.845371007371009</v>
          </cell>
        </row>
        <row r="91">
          <cell r="A91">
            <v>1</v>
          </cell>
          <cell r="K91">
            <v>51.227027027027027</v>
          </cell>
          <cell r="L91">
            <v>16.085203931203932</v>
          </cell>
        </row>
        <row r="92">
          <cell r="A92">
            <v>1</v>
          </cell>
          <cell r="K92">
            <v>51.409238329238335</v>
          </cell>
          <cell r="L92">
            <v>16.103926289926289</v>
          </cell>
        </row>
        <row r="93">
          <cell r="A93">
            <v>0.97499999999999998</v>
          </cell>
          <cell r="K93">
            <v>48.099316953316951</v>
          </cell>
          <cell r="L93">
            <v>14.882201474201473</v>
          </cell>
        </row>
        <row r="94">
          <cell r="A94">
            <v>0.95</v>
          </cell>
          <cell r="K94">
            <v>44.829665847665844</v>
          </cell>
          <cell r="L94">
            <v>13.717980343980344</v>
          </cell>
        </row>
        <row r="95">
          <cell r="A95">
            <v>0.92500000000000004</v>
          </cell>
          <cell r="K95">
            <v>41.654776412776414</v>
          </cell>
          <cell r="L95">
            <v>12.617518427518428</v>
          </cell>
        </row>
        <row r="96">
          <cell r="A96">
            <v>0.9</v>
          </cell>
          <cell r="K96">
            <v>38.561513513513511</v>
          </cell>
          <cell r="L96">
            <v>11.575498771498772</v>
          </cell>
        </row>
        <row r="97">
          <cell r="A97">
            <v>0.875</v>
          </cell>
          <cell r="K97">
            <v>35.581135135135135</v>
          </cell>
          <cell r="L97">
            <v>10.593705159705159</v>
          </cell>
        </row>
        <row r="98">
          <cell r="A98">
            <v>0.85</v>
          </cell>
          <cell r="K98">
            <v>32.736127764127765</v>
          </cell>
          <cell r="L98">
            <v>9.669808353808353</v>
          </cell>
        </row>
        <row r="99">
          <cell r="A99">
            <v>0.82499999999999996</v>
          </cell>
          <cell r="K99">
            <v>30.005243243243239</v>
          </cell>
          <cell r="L99">
            <v>8.8032088452088448</v>
          </cell>
        </row>
        <row r="100">
          <cell r="A100">
            <v>0.8</v>
          </cell>
          <cell r="K100">
            <v>27.397331695331694</v>
          </cell>
          <cell r="L100">
            <v>7.9937837837837833</v>
          </cell>
        </row>
        <row r="101">
          <cell r="A101">
            <v>0.77500000000000002</v>
          </cell>
          <cell r="K101">
            <v>24.920196560196558</v>
          </cell>
          <cell r="L101">
            <v>7.2379557739557745</v>
          </cell>
        </row>
        <row r="102">
          <cell r="A102">
            <v>0.75</v>
          </cell>
          <cell r="K102">
            <v>22.561095823095823</v>
          </cell>
          <cell r="L102">
            <v>6.5333120393120385</v>
          </cell>
        </row>
        <row r="103">
          <cell r="A103">
            <v>0.72499999999999998</v>
          </cell>
          <cell r="K103">
            <v>20.329194103194101</v>
          </cell>
          <cell r="L103">
            <v>5.8781916461916461</v>
          </cell>
        </row>
        <row r="104">
          <cell r="A104">
            <v>0.7</v>
          </cell>
          <cell r="K104">
            <v>18.219852579852578</v>
          </cell>
          <cell r="L104">
            <v>5.2689729729729731</v>
          </cell>
        </row>
        <row r="105">
          <cell r="A105">
            <v>0.67500000000000004</v>
          </cell>
          <cell r="K105">
            <v>16.227611793611793</v>
          </cell>
          <cell r="L105">
            <v>4.7048063882063884</v>
          </cell>
        </row>
        <row r="106">
          <cell r="A106">
            <v>0.65</v>
          </cell>
          <cell r="K106">
            <v>14.345498771498772</v>
          </cell>
          <cell r="L106">
            <v>4.1816889434889442</v>
          </cell>
        </row>
        <row r="107">
          <cell r="A107">
            <v>0.625</v>
          </cell>
          <cell r="K107">
            <v>12.578250614250615</v>
          </cell>
          <cell r="L107">
            <v>3.700250614250614</v>
          </cell>
        </row>
        <row r="108">
          <cell r="A108">
            <v>0.6</v>
          </cell>
          <cell r="K108">
            <v>10.915886977886979</v>
          </cell>
          <cell r="L108">
            <v>3.2584201474201469</v>
          </cell>
        </row>
        <row r="109">
          <cell r="A109">
            <v>0.57499999999999996</v>
          </cell>
          <cell r="K109">
            <v>9.3599262899262889</v>
          </cell>
          <cell r="L109">
            <v>2.8549611793611791</v>
          </cell>
        </row>
        <row r="110">
          <cell r="A110">
            <v>0.55000000000000004</v>
          </cell>
          <cell r="K110">
            <v>7.9077739557739566</v>
          </cell>
          <cell r="L110">
            <v>2.4874918918918918</v>
          </cell>
        </row>
        <row r="111">
          <cell r="A111">
            <v>0.52500000000000002</v>
          </cell>
          <cell r="K111">
            <v>6.556909090909091</v>
          </cell>
          <cell r="L111">
            <v>2.154161179361179</v>
          </cell>
        </row>
        <row r="112">
          <cell r="A112">
            <v>0.5</v>
          </cell>
          <cell r="K112">
            <v>5.2979705159705155</v>
          </cell>
          <cell r="L112">
            <v>1.8545125307125307</v>
          </cell>
        </row>
        <row r="113">
          <cell r="A113">
            <v>0.47499999999999998</v>
          </cell>
          <cell r="K113">
            <v>4.125591154791155</v>
          </cell>
          <cell r="L113">
            <v>1.5852545454545455</v>
          </cell>
        </row>
        <row r="114">
          <cell r="A114">
            <v>0.45</v>
          </cell>
          <cell r="K114">
            <v>3.0434899262899262</v>
          </cell>
          <cell r="L114">
            <v>1.3453975429975429</v>
          </cell>
        </row>
        <row r="115">
          <cell r="A115">
            <v>0.42499999999999999</v>
          </cell>
          <cell r="K115">
            <v>2.0411184275184278</v>
          </cell>
          <cell r="L115">
            <v>1.1330073710073709</v>
          </cell>
        </row>
        <row r="116">
          <cell r="A116">
            <v>0.4</v>
          </cell>
          <cell r="K116">
            <v>1.1083886977886979</v>
          </cell>
          <cell r="L116">
            <v>0.94605503685503689</v>
          </cell>
        </row>
        <row r="117">
          <cell r="A117">
            <v>0.375</v>
          </cell>
          <cell r="K117">
            <v>0.24949823095823098</v>
          </cell>
          <cell r="L117">
            <v>0.78304864864864854</v>
          </cell>
        </row>
        <row r="118">
          <cell r="A118">
            <v>0.35</v>
          </cell>
          <cell r="K118">
            <v>-0.53969975429975436</v>
          </cell>
          <cell r="L118">
            <v>0.64178034398034389</v>
          </cell>
        </row>
        <row r="119">
          <cell r="A119">
            <v>0.32500000000000001</v>
          </cell>
          <cell r="K119">
            <v>-1.2979371007371008</v>
          </cell>
          <cell r="L119">
            <v>0.52105700245700248</v>
          </cell>
        </row>
        <row r="120">
          <cell r="A120">
            <v>0.3</v>
          </cell>
          <cell r="K120">
            <v>-2.0045154791154789</v>
          </cell>
          <cell r="L120">
            <v>0.41980918918918914</v>
          </cell>
        </row>
        <row r="121">
          <cell r="A121">
            <v>0.27500000000000002</v>
          </cell>
          <cell r="K121">
            <v>-2.6823405405405403</v>
          </cell>
          <cell r="L121">
            <v>0.3327297297297297</v>
          </cell>
        </row>
        <row r="122">
          <cell r="A122">
            <v>0.25</v>
          </cell>
          <cell r="K122">
            <v>-3.3207479115479113</v>
          </cell>
          <cell r="L122">
            <v>0.26070968058968058</v>
          </cell>
        </row>
        <row r="123">
          <cell r="A123">
            <v>0.22500000000000001</v>
          </cell>
          <cell r="K123">
            <v>-3.925081081081081</v>
          </cell>
          <cell r="L123">
            <v>0.20149582309582312</v>
          </cell>
        </row>
        <row r="124">
          <cell r="A124">
            <v>0.2</v>
          </cell>
          <cell r="K124">
            <v>-4.4853552825552825</v>
          </cell>
          <cell r="L124">
            <v>0.15326884520884521</v>
          </cell>
        </row>
        <row r="125">
          <cell r="A125">
            <v>0.17499999999999999</v>
          </cell>
          <cell r="K125">
            <v>-5.0711154791154787</v>
          </cell>
          <cell r="L125">
            <v>0.114332285012285</v>
          </cell>
        </row>
        <row r="126">
          <cell r="A126">
            <v>0.15</v>
          </cell>
          <cell r="K126">
            <v>-5.5471203931203936</v>
          </cell>
          <cell r="L126">
            <v>8.3352334152334159E-2</v>
          </cell>
        </row>
        <row r="127">
          <cell r="A127">
            <v>0.125</v>
          </cell>
          <cell r="K127">
            <v>-6.111085995085995</v>
          </cell>
          <cell r="L127">
            <v>5.8876216216216221E-2</v>
          </cell>
        </row>
        <row r="128">
          <cell r="A128">
            <v>0.1</v>
          </cell>
          <cell r="K128">
            <v>-6.5628697788697785</v>
          </cell>
          <cell r="L128">
            <v>4.0212972972972973E-2</v>
          </cell>
        </row>
        <row r="129">
          <cell r="A129">
            <v>7.4999999999999997E-2</v>
          </cell>
          <cell r="K129">
            <v>-7.15731203931204</v>
          </cell>
          <cell r="L129">
            <v>2.509012285012285E-2</v>
          </cell>
        </row>
        <row r="130">
          <cell r="A130">
            <v>0.05</v>
          </cell>
          <cell r="K130">
            <v>-7.596525798525799</v>
          </cell>
          <cell r="L130">
            <v>1.3491941031941034E-2</v>
          </cell>
        </row>
        <row r="131">
          <cell r="A131">
            <v>2.5000000000000001E-2</v>
          </cell>
          <cell r="K131">
            <v>-8.0263882063882068</v>
          </cell>
          <cell r="L131">
            <v>4.3795577395577398E-3</v>
          </cell>
        </row>
        <row r="132">
          <cell r="A132">
            <v>0</v>
          </cell>
          <cell r="K132">
            <v>-8.5022162162162171</v>
          </cell>
          <cell r="L132">
            <v>-3.0665356265356263E-3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7">
        <row r="10">
          <cell r="A10">
            <v>0</v>
          </cell>
          <cell r="K10">
            <v>-8.3648009828009826</v>
          </cell>
          <cell r="M10">
            <v>1.8528177076242682E-2</v>
          </cell>
          <cell r="N10">
            <v>-8.3648009828009844</v>
          </cell>
          <cell r="O10">
            <v>-8.6287027027027037</v>
          </cell>
          <cell r="P10">
            <v>-8.2432432432432421</v>
          </cell>
          <cell r="R10">
            <v>-8.3626345454545454</v>
          </cell>
        </row>
        <row r="11">
          <cell r="A11">
            <v>-2.5000000000000001E-2</v>
          </cell>
          <cell r="K11">
            <v>-8.7666535626535627</v>
          </cell>
          <cell r="M11">
            <v>-1.8366751013779114E-2</v>
          </cell>
          <cell r="N11">
            <v>-8.3648009828009844</v>
          </cell>
          <cell r="O11">
            <v>-8.6287027027027037</v>
          </cell>
          <cell r="P11">
            <v>-8.2432432432432421</v>
          </cell>
          <cell r="R11">
            <v>-8.7559719901719895</v>
          </cell>
        </row>
        <row r="12">
          <cell r="A12">
            <v>-0.05</v>
          </cell>
          <cell r="K12">
            <v>-9.1521130221130225</v>
          </cell>
          <cell r="R12">
            <v>-9.1340810810810815</v>
          </cell>
        </row>
        <row r="13">
          <cell r="A13">
            <v>-7.4999999999999997E-2</v>
          </cell>
          <cell r="K13">
            <v>-9.5406191646191658</v>
          </cell>
          <cell r="M13">
            <v>0.37056354152485366</v>
          </cell>
          <cell r="N13">
            <v>-0.5752468468468469</v>
          </cell>
          <cell r="R13">
            <v>-9.5156291891891911</v>
          </cell>
        </row>
        <row r="14">
          <cell r="A14">
            <v>-0.1</v>
          </cell>
          <cell r="K14">
            <v>-9.9408697788697786</v>
          </cell>
          <cell r="M14">
            <v>0.37056354152485366</v>
          </cell>
          <cell r="N14">
            <v>0.5752468468468469</v>
          </cell>
          <cell r="R14">
            <v>-9.9090245700245703</v>
          </cell>
        </row>
        <row r="15">
          <cell r="A15">
            <v>-0.125</v>
          </cell>
          <cell r="K15">
            <v>-10.321169533169533</v>
          </cell>
          <cell r="M15">
            <v>0.36733502027558229</v>
          </cell>
          <cell r="N15">
            <v>-0.5752468468468469</v>
          </cell>
          <cell r="R15">
            <v>-10.282294938574939</v>
          </cell>
        </row>
        <row r="16">
          <cell r="A16">
            <v>-0.15</v>
          </cell>
          <cell r="K16">
            <v>-10.636560196560197</v>
          </cell>
          <cell r="M16">
            <v>0.36733502027558229</v>
          </cell>
          <cell r="N16">
            <v>0.5752468468468469</v>
          </cell>
          <cell r="R16">
            <v>-10.590424078624078</v>
          </cell>
        </row>
        <row r="17">
          <cell r="A17">
            <v>-0.17499999999999999</v>
          </cell>
          <cell r="K17">
            <v>-11.050009828009829</v>
          </cell>
          <cell r="R17">
            <v>-10.995552678132679</v>
          </cell>
        </row>
        <row r="18">
          <cell r="A18">
            <v>-0.2</v>
          </cell>
          <cell r="K18">
            <v>-11.402506142506143</v>
          </cell>
          <cell r="M18">
            <v>0</v>
          </cell>
          <cell r="N18">
            <v>-4.6228628992628993</v>
          </cell>
          <cell r="R18">
            <v>-11.340023832923833</v>
          </cell>
        </row>
        <row r="19">
          <cell r="A19">
            <v>-0.22500000000000001</v>
          </cell>
          <cell r="K19">
            <v>-11.764909090909089</v>
          </cell>
          <cell r="M19">
            <v>0.2</v>
          </cell>
          <cell r="N19">
            <v>-4.6228628992628993</v>
          </cell>
          <cell r="R19">
            <v>-11.694110122850121</v>
          </cell>
        </row>
        <row r="20">
          <cell r="A20">
            <v>-0.25</v>
          </cell>
          <cell r="K20">
            <v>-12.154427518427518</v>
          </cell>
          <cell r="M20">
            <v>0.2</v>
          </cell>
          <cell r="N20">
            <v>0</v>
          </cell>
          <cell r="R20">
            <v>-12.074879312039311</v>
          </cell>
        </row>
        <row r="21">
          <cell r="A21">
            <v>-0.27500000000000002</v>
          </cell>
          <cell r="K21">
            <v>-12.497572481572481</v>
          </cell>
          <cell r="R21">
            <v>-12.408618574938576</v>
          </cell>
        </row>
        <row r="22">
          <cell r="A22">
            <v>-0.3</v>
          </cell>
          <cell r="K22">
            <v>-12.813921375921378</v>
          </cell>
          <cell r="M22">
            <v>0</v>
          </cell>
          <cell r="N22">
            <v>-4.2045444717444713</v>
          </cell>
          <cell r="R22">
            <v>-12.715136363636367</v>
          </cell>
        </row>
        <row r="23">
          <cell r="A23">
            <v>-0.32500000000000001</v>
          </cell>
          <cell r="K23">
            <v>-13.179326781326781</v>
          </cell>
          <cell r="M23">
            <v>0.2</v>
          </cell>
          <cell r="N23">
            <v>-4.2045444717444713</v>
          </cell>
          <cell r="R23">
            <v>-13.069972235872235</v>
          </cell>
        </row>
        <row r="24">
          <cell r="A24">
            <v>-0.35</v>
          </cell>
          <cell r="K24">
            <v>-13.458963144963146</v>
          </cell>
          <cell r="M24">
            <v>0.2</v>
          </cell>
          <cell r="N24">
            <v>0</v>
          </cell>
          <cell r="R24">
            <v>-13.338396461916464</v>
          </cell>
        </row>
        <row r="25">
          <cell r="A25">
            <v>-0.375</v>
          </cell>
          <cell r="K25">
            <v>-13.735100737100739</v>
          </cell>
          <cell r="R25">
            <v>-13.602301375921378</v>
          </cell>
        </row>
        <row r="26">
          <cell r="A26">
            <v>-0.4</v>
          </cell>
          <cell r="K26">
            <v>-13.954294840294841</v>
          </cell>
          <cell r="R26">
            <v>-13.808605356265357</v>
          </cell>
        </row>
        <row r="27">
          <cell r="A27">
            <v>-0.42499999999999999</v>
          </cell>
          <cell r="K27">
            <v>-14.287425061425063</v>
          </cell>
          <cell r="R27">
            <v>-14.128039312039313</v>
          </cell>
        </row>
        <row r="28">
          <cell r="A28">
            <v>-0.45</v>
          </cell>
          <cell r="K28">
            <v>-14.555788697788698</v>
          </cell>
          <cell r="R28">
            <v>-14.381500884520884</v>
          </cell>
        </row>
        <row r="29">
          <cell r="A29">
            <v>-0.47499999999999998</v>
          </cell>
          <cell r="K29">
            <v>-14.813695331695333</v>
          </cell>
          <cell r="R29">
            <v>-14.623648796068798</v>
          </cell>
        </row>
        <row r="30">
          <cell r="A30">
            <v>-0.5</v>
          </cell>
          <cell r="K30">
            <v>-15.141085995085994</v>
          </cell>
          <cell r="R30">
            <v>-14.933899754299754</v>
          </cell>
        </row>
        <row r="31">
          <cell r="A31">
            <v>-0.5</v>
          </cell>
          <cell r="K31">
            <v>-15.010226044226044</v>
          </cell>
          <cell r="R31">
            <v>-14.798175577395577</v>
          </cell>
        </row>
        <row r="32">
          <cell r="A32">
            <v>-0.47499999999999998</v>
          </cell>
          <cell r="K32">
            <v>-14.794899262899264</v>
          </cell>
          <cell r="R32">
            <v>-14.592434643734645</v>
          </cell>
        </row>
        <row r="33">
          <cell r="A33">
            <v>-0.45</v>
          </cell>
          <cell r="K33">
            <v>-14.476968058968058</v>
          </cell>
          <cell r="R33">
            <v>-14.285700638820638</v>
          </cell>
        </row>
        <row r="34">
          <cell r="A34">
            <v>-0.42499999999999999</v>
          </cell>
          <cell r="K34">
            <v>-14.178918918918919</v>
          </cell>
          <cell r="R34">
            <v>-13.999682751842752</v>
          </cell>
        </row>
        <row r="35">
          <cell r="A35">
            <v>-0.4</v>
          </cell>
          <cell r="K35">
            <v>-13.841189189189191</v>
          </cell>
          <cell r="R35">
            <v>-13.673797886977889</v>
          </cell>
        </row>
        <row r="36">
          <cell r="A36">
            <v>-0.375</v>
          </cell>
          <cell r="K36">
            <v>-13.512117936117935</v>
          </cell>
          <cell r="R36">
            <v>-13.357095675675675</v>
          </cell>
        </row>
        <row r="37">
          <cell r="A37">
            <v>-0.35</v>
          </cell>
          <cell r="K37">
            <v>-13.201739557739558</v>
          </cell>
          <cell r="R37">
            <v>-13.05878624078624</v>
          </cell>
        </row>
        <row r="38">
          <cell r="A38">
            <v>-0.32500000000000001</v>
          </cell>
          <cell r="K38">
            <v>-13.015995085995085</v>
          </cell>
          <cell r="R38">
            <v>-12.884974054054053</v>
          </cell>
        </row>
        <row r="39">
          <cell r="A39">
            <v>-0.3</v>
          </cell>
          <cell r="K39">
            <v>-12.709331695331695</v>
          </cell>
          <cell r="R39">
            <v>-12.590000491400492</v>
          </cell>
        </row>
        <row r="40">
          <cell r="A40">
            <v>-0.27500000000000002</v>
          </cell>
          <cell r="K40">
            <v>-12.42263882063882</v>
          </cell>
          <cell r="R40">
            <v>-12.314766683046683</v>
          </cell>
        </row>
        <row r="41">
          <cell r="A41">
            <v>-0.25</v>
          </cell>
          <cell r="K41">
            <v>-12.140058968058966</v>
          </cell>
          <cell r="R41">
            <v>-12.04311469287469</v>
          </cell>
        </row>
        <row r="42">
          <cell r="A42">
            <v>-0.22500000000000001</v>
          </cell>
          <cell r="K42">
            <v>-11.829228501228501</v>
          </cell>
          <cell r="R42">
            <v>-11.743016167076167</v>
          </cell>
        </row>
        <row r="43">
          <cell r="A43">
            <v>-0.2</v>
          </cell>
          <cell r="K43">
            <v>-11.530348894348895</v>
          </cell>
          <cell r="R43">
            <v>-11.454404668304669</v>
          </cell>
        </row>
        <row r="44">
          <cell r="A44">
            <v>-0.17499999999999999</v>
          </cell>
          <cell r="K44">
            <v>-11.225803439803441</v>
          </cell>
          <cell r="R44">
            <v>-11.159908402948403</v>
          </cell>
        </row>
        <row r="45">
          <cell r="A45">
            <v>-0.15</v>
          </cell>
          <cell r="K45">
            <v>-10.899695331695332</v>
          </cell>
          <cell r="R45">
            <v>-10.843277788697788</v>
          </cell>
        </row>
        <row r="46">
          <cell r="A46">
            <v>-0.125</v>
          </cell>
          <cell r="K46">
            <v>-10.523469287469288</v>
          </cell>
          <cell r="R46">
            <v>-10.476528501228502</v>
          </cell>
        </row>
        <row r="47">
          <cell r="A47">
            <v>-0.1</v>
          </cell>
          <cell r="K47">
            <v>-10.172653562653563</v>
          </cell>
          <cell r="R47">
            <v>-10.134470073710075</v>
          </cell>
        </row>
        <row r="48">
          <cell r="A48">
            <v>-7.4999999999999997E-2</v>
          </cell>
          <cell r="K48">
            <v>-9.8111547911547916</v>
          </cell>
          <cell r="R48">
            <v>-9.7816454054054063</v>
          </cell>
        </row>
        <row r="49">
          <cell r="A49">
            <v>-0.05</v>
          </cell>
          <cell r="K49">
            <v>-9.4282260442260455</v>
          </cell>
          <cell r="R49">
            <v>-9.4074064864864884</v>
          </cell>
        </row>
        <row r="50">
          <cell r="A50">
            <v>-2.5000000000000001E-2</v>
          </cell>
          <cell r="K50">
            <v>-8.9963832923832925</v>
          </cell>
          <cell r="R50">
            <v>-8.9846382309582307</v>
          </cell>
        </row>
        <row r="51">
          <cell r="A51">
            <v>0</v>
          </cell>
          <cell r="K51">
            <v>-8.6287027027027037</v>
          </cell>
          <cell r="R51">
            <v>-8.626837936117937</v>
          </cell>
        </row>
        <row r="52">
          <cell r="A52">
            <v>2.5000000000000001E-2</v>
          </cell>
          <cell r="K52">
            <v>-8.1401425061425066</v>
          </cell>
          <cell r="R52">
            <v>-8.1495406388206391</v>
          </cell>
        </row>
        <row r="53">
          <cell r="A53">
            <v>0.05</v>
          </cell>
          <cell r="K53">
            <v>-7.7095970515970507</v>
          </cell>
          <cell r="R53">
            <v>-7.7322641277641271</v>
          </cell>
        </row>
        <row r="54">
          <cell r="A54">
            <v>7.4999999999999997E-2</v>
          </cell>
          <cell r="K54">
            <v>-7.2607371007371002</v>
          </cell>
          <cell r="R54">
            <v>-7.2994866339066338</v>
          </cell>
        </row>
        <row r="55">
          <cell r="A55">
            <v>0.1</v>
          </cell>
          <cell r="K55">
            <v>-6.7873660933660931</v>
          </cell>
          <cell r="R55">
            <v>-6.8437925798525798</v>
          </cell>
        </row>
        <row r="56">
          <cell r="A56">
            <v>0.125</v>
          </cell>
          <cell r="K56">
            <v>-6.2785012285012289</v>
          </cell>
          <cell r="R56">
            <v>-6.3592478624078632</v>
          </cell>
        </row>
        <row r="57">
          <cell r="A57">
            <v>0.15</v>
          </cell>
          <cell r="K57">
            <v>-5.7608894348894353</v>
          </cell>
          <cell r="R57">
            <v>-5.8709768058968059</v>
          </cell>
        </row>
        <row r="58">
          <cell r="A58">
            <v>0.17499999999999999</v>
          </cell>
          <cell r="K58">
            <v>-5.216471744471745</v>
          </cell>
          <cell r="R58">
            <v>-5.361961916461917</v>
          </cell>
        </row>
        <row r="59">
          <cell r="A59">
            <v>0.2</v>
          </cell>
          <cell r="K59">
            <v>-4.6228628992628993</v>
          </cell>
          <cell r="R59">
            <v>-4.811126044226044</v>
          </cell>
        </row>
        <row r="60">
          <cell r="A60">
            <v>0.22500000000000001</v>
          </cell>
          <cell r="K60">
            <v>-4.0344024570024573</v>
          </cell>
          <cell r="R60">
            <v>-4.2738562162162168</v>
          </cell>
        </row>
        <row r="61">
          <cell r="A61">
            <v>0.25</v>
          </cell>
          <cell r="K61">
            <v>-3.4177670761670762</v>
          </cell>
          <cell r="R61">
            <v>-3.7184781326781327</v>
          </cell>
        </row>
        <row r="62">
          <cell r="A62">
            <v>0.27500000000000002</v>
          </cell>
          <cell r="K62">
            <v>-2.7615803439803437</v>
          </cell>
          <cell r="R62">
            <v>-3.1351770515970512</v>
          </cell>
        </row>
        <row r="63">
          <cell r="A63">
            <v>0.3</v>
          </cell>
          <cell r="K63">
            <v>-2.0835277641277643</v>
          </cell>
          <cell r="R63">
            <v>-2.5434626044226047</v>
          </cell>
        </row>
        <row r="64">
          <cell r="A64">
            <v>0.32500000000000001</v>
          </cell>
          <cell r="K64">
            <v>-1.3772019656019656</v>
          </cell>
          <cell r="R64">
            <v>-1.9322122850122851</v>
          </cell>
        </row>
        <row r="65">
          <cell r="A65">
            <v>0.35</v>
          </cell>
          <cell r="K65">
            <v>-0.63565700245700241</v>
          </cell>
          <cell r="R65">
            <v>-1.3118186732186732</v>
          </cell>
        </row>
        <row r="66">
          <cell r="A66">
            <v>0.375</v>
          </cell>
          <cell r="K66">
            <v>0.13713911547911548</v>
          </cell>
          <cell r="R66">
            <v>-0.67903631449631463</v>
          </cell>
        </row>
        <row r="67">
          <cell r="A67">
            <v>0.4</v>
          </cell>
          <cell r="K67">
            <v>0.9703090909090909</v>
          </cell>
          <cell r="R67">
            <v>-6.8653562653563371E-3</v>
          </cell>
        </row>
        <row r="68">
          <cell r="A68">
            <v>0.42499999999999999</v>
          </cell>
          <cell r="K68">
            <v>1.8128584766584768</v>
          </cell>
          <cell r="R68">
            <v>0.65125798525798539</v>
          </cell>
        </row>
        <row r="69">
          <cell r="A69">
            <v>0.45</v>
          </cell>
          <cell r="K69">
            <v>2.7132088452088454</v>
          </cell>
          <cell r="R69">
            <v>1.3419773955773957</v>
          </cell>
        </row>
        <row r="70">
          <cell r="A70">
            <v>0.47499999999999998</v>
          </cell>
          <cell r="K70">
            <v>3.6578997542997538</v>
          </cell>
          <cell r="R70">
            <v>2.0496530712530703</v>
          </cell>
        </row>
        <row r="71">
          <cell r="A71">
            <v>0.5</v>
          </cell>
          <cell r="K71">
            <v>4.6510167076167077</v>
          </cell>
          <cell r="R71">
            <v>2.7759203931203933</v>
          </cell>
        </row>
        <row r="72">
          <cell r="A72">
            <v>0.52500000000000002</v>
          </cell>
          <cell r="K72">
            <v>5.6920245700245706</v>
          </cell>
          <cell r="R72">
            <v>3.5196933660933669</v>
          </cell>
        </row>
        <row r="73">
          <cell r="A73">
            <v>0.55000000000000004</v>
          </cell>
          <cell r="K73">
            <v>6.7906289926289931</v>
          </cell>
          <cell r="R73">
            <v>4.287163636363637</v>
          </cell>
        </row>
        <row r="74">
          <cell r="A74">
            <v>0.57499999999999996</v>
          </cell>
          <cell r="K74">
            <v>7.9444422604422602</v>
          </cell>
          <cell r="R74">
            <v>5.0757169533169524</v>
          </cell>
        </row>
        <row r="75">
          <cell r="A75">
            <v>0.6</v>
          </cell>
          <cell r="K75">
            <v>9.151606879606879</v>
          </cell>
          <cell r="R75">
            <v>5.8818098280098274</v>
          </cell>
        </row>
        <row r="76">
          <cell r="A76">
            <v>0.625</v>
          </cell>
          <cell r="K76">
            <v>10.417484029484029</v>
          </cell>
          <cell r="R76">
            <v>6.708291891891891</v>
          </cell>
        </row>
        <row r="77">
          <cell r="A77">
            <v>0.65</v>
          </cell>
          <cell r="K77">
            <v>11.737945945945945</v>
          </cell>
          <cell r="R77">
            <v>7.551138083538083</v>
          </cell>
        </row>
        <row r="78">
          <cell r="A78">
            <v>0.67500000000000004</v>
          </cell>
          <cell r="K78">
            <v>13.119380835380838</v>
          </cell>
          <cell r="R78">
            <v>8.4137346437346459</v>
          </cell>
        </row>
        <row r="79">
          <cell r="A79">
            <v>0.7</v>
          </cell>
          <cell r="K79">
            <v>14.555970515970515</v>
          </cell>
          <cell r="R79">
            <v>9.3142506142506125</v>
          </cell>
        </row>
        <row r="80">
          <cell r="A80">
            <v>0.72499999999999998</v>
          </cell>
          <cell r="K80">
            <v>16.056132678132677</v>
          </cell>
          <cell r="R80">
            <v>10.205434889434889</v>
          </cell>
        </row>
        <row r="81">
          <cell r="A81">
            <v>0.75</v>
          </cell>
          <cell r="K81">
            <v>17.615931203931204</v>
          </cell>
          <cell r="R81">
            <v>11.112117936117937</v>
          </cell>
        </row>
        <row r="82">
          <cell r="A82">
            <v>0.77500000000000002</v>
          </cell>
          <cell r="K82">
            <v>19.244987714987712</v>
          </cell>
          <cell r="R82">
            <v>12.0399656019656</v>
          </cell>
        </row>
        <row r="83">
          <cell r="A83">
            <v>0.8</v>
          </cell>
          <cell r="K83">
            <v>20.94617199017199</v>
          </cell>
          <cell r="R83">
            <v>12.988535626535626</v>
          </cell>
        </row>
        <row r="84">
          <cell r="A84">
            <v>0.82499999999999996</v>
          </cell>
          <cell r="K84">
            <v>22.719223587223585</v>
          </cell>
          <cell r="R84">
            <v>13.951714987714986</v>
          </cell>
        </row>
        <row r="85">
          <cell r="A85">
            <v>0.85</v>
          </cell>
          <cell r="K85">
            <v>24.571626535626532</v>
          </cell>
          <cell r="R85">
            <v>14.940584766584761</v>
          </cell>
        </row>
        <row r="86">
          <cell r="A86">
            <v>0.875</v>
          </cell>
          <cell r="K86">
            <v>26.481027027027029</v>
          </cell>
          <cell r="R86">
            <v>15.934815724815726</v>
          </cell>
        </row>
        <row r="87">
          <cell r="A87">
            <v>0.9</v>
          </cell>
          <cell r="K87">
            <v>28.496068796068794</v>
          </cell>
          <cell r="R87">
            <v>16.968889434889434</v>
          </cell>
        </row>
        <row r="88">
          <cell r="A88">
            <v>0.92500000000000004</v>
          </cell>
          <cell r="K88">
            <v>30.570221130221128</v>
          </cell>
          <cell r="R88">
            <v>18.002339066339061</v>
          </cell>
        </row>
        <row r="89">
          <cell r="A89">
            <v>0.95</v>
          </cell>
          <cell r="K89">
            <v>32.729272727272729</v>
          </cell>
          <cell r="R89">
            <v>19.057130221130222</v>
          </cell>
        </row>
        <row r="90">
          <cell r="A90">
            <v>0.97499999999999998</v>
          </cell>
          <cell r="K90">
            <v>34.942540540540541</v>
          </cell>
          <cell r="R90">
            <v>20.097169533169534</v>
          </cell>
        </row>
        <row r="91">
          <cell r="A91">
            <v>1</v>
          </cell>
          <cell r="K91">
            <v>37.233700245700248</v>
          </cell>
          <cell r="R91">
            <v>21.148496314496317</v>
          </cell>
        </row>
        <row r="92">
          <cell r="A92">
            <v>1</v>
          </cell>
          <cell r="K92">
            <v>37.357582309582305</v>
          </cell>
          <cell r="R92">
            <v>21.253656019656017</v>
          </cell>
        </row>
        <row r="93">
          <cell r="A93">
            <v>0.97499999999999998</v>
          </cell>
          <cell r="K93">
            <v>35.256388206388209</v>
          </cell>
          <cell r="R93">
            <v>20.374186732186736</v>
          </cell>
        </row>
        <row r="94">
          <cell r="A94">
            <v>0.95</v>
          </cell>
          <cell r="K94">
            <v>33.138461916461914</v>
          </cell>
          <cell r="R94">
            <v>19.42048157248157</v>
          </cell>
        </row>
        <row r="95">
          <cell r="A95">
            <v>0.92500000000000004</v>
          </cell>
          <cell r="K95">
            <v>31.045017199017199</v>
          </cell>
          <cell r="R95">
            <v>18.427498771498769</v>
          </cell>
        </row>
        <row r="96">
          <cell r="A96">
            <v>0.9</v>
          </cell>
          <cell r="K96">
            <v>28.999508599508598</v>
          </cell>
          <cell r="R96">
            <v>17.424009828009826</v>
          </cell>
        </row>
        <row r="97">
          <cell r="A97">
            <v>0.875</v>
          </cell>
          <cell r="K97">
            <v>26.997361179361178</v>
          </cell>
          <cell r="R97">
            <v>16.403656019656019</v>
          </cell>
        </row>
        <row r="98">
          <cell r="A98">
            <v>0.85</v>
          </cell>
          <cell r="K98">
            <v>25.054815724815729</v>
          </cell>
          <cell r="R98">
            <v>15.385007371007376</v>
          </cell>
        </row>
        <row r="99">
          <cell r="A99">
            <v>0.82499999999999996</v>
          </cell>
          <cell r="K99">
            <v>23.147901719901721</v>
          </cell>
          <cell r="R99">
            <v>14.344692874692877</v>
          </cell>
        </row>
        <row r="100">
          <cell r="A100">
            <v>0.8</v>
          </cell>
          <cell r="K100">
            <v>21.331464373464375</v>
          </cell>
          <cell r="R100">
            <v>13.337680589680591</v>
          </cell>
        </row>
        <row r="101">
          <cell r="A101">
            <v>0.77500000000000002</v>
          </cell>
          <cell r="K101">
            <v>19.561395577395579</v>
          </cell>
          <cell r="R101">
            <v>12.323439803439804</v>
          </cell>
        </row>
        <row r="102">
          <cell r="A102">
            <v>0.75</v>
          </cell>
          <cell r="K102">
            <v>17.876009828009828</v>
          </cell>
          <cell r="R102">
            <v>11.342697788697789</v>
          </cell>
        </row>
        <row r="103">
          <cell r="A103">
            <v>0.72499999999999998</v>
          </cell>
          <cell r="K103">
            <v>16.251459459459461</v>
          </cell>
          <cell r="R103">
            <v>10.373267813267816</v>
          </cell>
        </row>
        <row r="104">
          <cell r="A104">
            <v>0.7</v>
          </cell>
          <cell r="K104">
            <v>14.687081081081082</v>
          </cell>
          <cell r="R104">
            <v>9.4181081081081093</v>
          </cell>
        </row>
        <row r="105">
          <cell r="A105">
            <v>0.67500000000000004</v>
          </cell>
          <cell r="K105">
            <v>13.193872235872236</v>
          </cell>
          <cell r="R105">
            <v>8.4890658476658487</v>
          </cell>
        </row>
        <row r="106">
          <cell r="A106">
            <v>0.65</v>
          </cell>
          <cell r="K106">
            <v>11.762800982800982</v>
          </cell>
          <cell r="R106">
            <v>7.5811120393120381</v>
          </cell>
        </row>
        <row r="107">
          <cell r="A107">
            <v>0.625</v>
          </cell>
          <cell r="K107">
            <v>10.399085995085995</v>
          </cell>
          <cell r="R107">
            <v>6.6988353808353818</v>
          </cell>
        </row>
        <row r="108">
          <cell r="A108">
            <v>0.6</v>
          </cell>
          <cell r="K108">
            <v>9.0969926289926288</v>
          </cell>
          <cell r="R108">
            <v>5.8385724815724824</v>
          </cell>
        </row>
        <row r="109">
          <cell r="A109">
            <v>0.57499999999999996</v>
          </cell>
          <cell r="K109">
            <v>7.864776412776413</v>
          </cell>
          <cell r="R109">
            <v>5.0098152334152335</v>
          </cell>
        </row>
        <row r="110">
          <cell r="A110">
            <v>0.55000000000000004</v>
          </cell>
          <cell r="K110">
            <v>6.7008304668304675</v>
          </cell>
          <cell r="R110">
            <v>4.2133385749385752</v>
          </cell>
        </row>
        <row r="111">
          <cell r="A111">
            <v>0.52500000000000002</v>
          </cell>
          <cell r="K111">
            <v>5.5967518427518428</v>
          </cell>
          <cell r="R111">
            <v>3.4425906633906638</v>
          </cell>
        </row>
        <row r="112">
          <cell r="A112">
            <v>0.5</v>
          </cell>
          <cell r="K112">
            <v>4.5529852579852577</v>
          </cell>
          <cell r="R112">
            <v>2.6984727272727271</v>
          </cell>
        </row>
        <row r="113">
          <cell r="A113">
            <v>0.47499999999999998</v>
          </cell>
          <cell r="K113">
            <v>3.5786245700245698</v>
          </cell>
          <cell r="R113">
            <v>1.9933700245700243</v>
          </cell>
        </row>
        <row r="114">
          <cell r="A114">
            <v>0.45</v>
          </cell>
          <cell r="K114">
            <v>2.6649385749385748</v>
          </cell>
          <cell r="R114">
            <v>1.3195410319410319</v>
          </cell>
        </row>
        <row r="115">
          <cell r="A115">
            <v>0.42499999999999999</v>
          </cell>
          <cell r="K115">
            <v>1.7985498771498771</v>
          </cell>
          <cell r="R115">
            <v>0.66554250614250621</v>
          </cell>
        </row>
        <row r="116">
          <cell r="A116">
            <v>0.4</v>
          </cell>
          <cell r="K116">
            <v>0.98924471744471743</v>
          </cell>
          <cell r="R116">
            <v>4.3189680589680535E-2</v>
          </cell>
        </row>
        <row r="117">
          <cell r="A117">
            <v>0.375</v>
          </cell>
          <cell r="K117">
            <v>0.22126574938574939</v>
          </cell>
          <cell r="R117">
            <v>-0.56178289926289915</v>
          </cell>
        </row>
        <row r="118">
          <cell r="A118">
            <v>0.35</v>
          </cell>
          <cell r="K118">
            <v>-0.50041179361179366</v>
          </cell>
          <cell r="R118">
            <v>-1.1421921375921376</v>
          </cell>
        </row>
        <row r="119">
          <cell r="A119">
            <v>0.32500000000000001</v>
          </cell>
          <cell r="K119">
            <v>-1.1825719901719902</v>
          </cell>
          <cell r="R119">
            <v>-1.7036289926289927</v>
          </cell>
        </row>
        <row r="120">
          <cell r="A120">
            <v>0.3</v>
          </cell>
          <cell r="K120">
            <v>-1.8338078624078622</v>
          </cell>
          <cell r="R120">
            <v>-2.2536170515970513</v>
          </cell>
        </row>
        <row r="121">
          <cell r="A121">
            <v>0.27500000000000002</v>
          </cell>
          <cell r="K121">
            <v>-2.4687297297297297</v>
          </cell>
          <cell r="R121">
            <v>-2.8014594594594593</v>
          </cell>
        </row>
        <row r="122">
          <cell r="A122">
            <v>0.25</v>
          </cell>
          <cell r="K122">
            <v>-3.055260933660934</v>
          </cell>
          <cell r="R122">
            <v>-3.3159706142506145</v>
          </cell>
        </row>
        <row r="123">
          <cell r="A123">
            <v>0.22500000000000001</v>
          </cell>
          <cell r="K123">
            <v>-3.6527081081081079</v>
          </cell>
          <cell r="R123">
            <v>-3.8542039312039309</v>
          </cell>
        </row>
        <row r="124">
          <cell r="A124">
            <v>0.2</v>
          </cell>
          <cell r="K124">
            <v>-4.2045444717444713</v>
          </cell>
          <cell r="R124">
            <v>-4.3578133169533162</v>
          </cell>
        </row>
        <row r="125">
          <cell r="A125">
            <v>0.17499999999999999</v>
          </cell>
          <cell r="K125">
            <v>-4.7184943488943487</v>
          </cell>
          <cell r="R125">
            <v>-4.8328266339066337</v>
          </cell>
        </row>
        <row r="126">
          <cell r="A126">
            <v>0.15</v>
          </cell>
          <cell r="K126">
            <v>-5.2785651105651104</v>
          </cell>
          <cell r="R126">
            <v>-5.3619174447174442</v>
          </cell>
        </row>
        <row r="127">
          <cell r="A127">
            <v>0.125</v>
          </cell>
          <cell r="K127">
            <v>-5.779464373464374</v>
          </cell>
          <cell r="R127">
            <v>-5.8383405896805902</v>
          </cell>
        </row>
        <row r="128">
          <cell r="A128">
            <v>0.1</v>
          </cell>
          <cell r="K128">
            <v>-6.2909336609336597</v>
          </cell>
          <cell r="R128">
            <v>-6.3311466339066325</v>
          </cell>
        </row>
        <row r="129">
          <cell r="A129">
            <v>7.4999999999999997E-2</v>
          </cell>
          <cell r="K129">
            <v>-6.817302211302211</v>
          </cell>
          <cell r="R129">
            <v>-6.8423923341523336</v>
          </cell>
        </row>
        <row r="130">
          <cell r="A130">
            <v>0.05</v>
          </cell>
          <cell r="K130">
            <v>-7.2935135135135134</v>
          </cell>
          <cell r="R130">
            <v>-7.3070054545454548</v>
          </cell>
        </row>
        <row r="131">
          <cell r="A131">
            <v>2.5000000000000001E-2</v>
          </cell>
          <cell r="K131">
            <v>-7.7832530712530712</v>
          </cell>
          <cell r="R131">
            <v>-7.787632628992629</v>
          </cell>
        </row>
        <row r="132">
          <cell r="A132">
            <v>0</v>
          </cell>
          <cell r="K132">
            <v>-8.2432432432432439</v>
          </cell>
          <cell r="R132">
            <v>-8.2401767076167083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8">
        <row r="10">
          <cell r="A10">
            <v>0</v>
          </cell>
          <cell r="K10">
            <v>-2.1664373464373465E-3</v>
          </cell>
        </row>
        <row r="11">
          <cell r="A11">
            <v>-2.5000000000000001E-2</v>
          </cell>
          <cell r="K11">
            <v>-1.068157248157248E-2</v>
          </cell>
        </row>
        <row r="12">
          <cell r="A12">
            <v>-0.05</v>
          </cell>
          <cell r="K12">
            <v>-1.8031941031941032E-2</v>
          </cell>
        </row>
        <row r="13">
          <cell r="A13">
            <v>-7.4999999999999997E-2</v>
          </cell>
          <cell r="K13">
            <v>-2.4989975429975431E-2</v>
          </cell>
        </row>
        <row r="14">
          <cell r="A14">
            <v>-0.1</v>
          </cell>
          <cell r="K14">
            <v>-3.184520884520884E-2</v>
          </cell>
        </row>
        <row r="15">
          <cell r="A15">
            <v>-0.125</v>
          </cell>
          <cell r="K15">
            <v>-3.8874594594594594E-2</v>
          </cell>
        </row>
        <row r="16">
          <cell r="A16">
            <v>-0.15</v>
          </cell>
          <cell r="K16">
            <v>-4.6136117936117937E-2</v>
          </cell>
        </row>
        <row r="17">
          <cell r="A17">
            <v>-0.17499999999999999</v>
          </cell>
          <cell r="K17">
            <v>-5.445714987714987E-2</v>
          </cell>
        </row>
        <row r="18">
          <cell r="A18">
            <v>-0.2</v>
          </cell>
          <cell r="K18">
            <v>-6.2482309582309582E-2</v>
          </cell>
        </row>
        <row r="19">
          <cell r="A19">
            <v>-0.22500000000000001</v>
          </cell>
          <cell r="K19">
            <v>-7.0798968058968056E-2</v>
          </cell>
        </row>
        <row r="20">
          <cell r="A20">
            <v>-0.25</v>
          </cell>
          <cell r="K20">
            <v>-7.9548206388206394E-2</v>
          </cell>
        </row>
        <row r="21">
          <cell r="A21">
            <v>-0.27500000000000002</v>
          </cell>
          <cell r="K21">
            <v>-8.8953906633906635E-2</v>
          </cell>
        </row>
        <row r="22">
          <cell r="A22">
            <v>-0.3</v>
          </cell>
          <cell r="K22">
            <v>-9.8785012285012297E-2</v>
          </cell>
        </row>
        <row r="23">
          <cell r="A23">
            <v>-0.32500000000000001</v>
          </cell>
          <cell r="K23">
            <v>-0.10935454545454545</v>
          </cell>
        </row>
        <row r="24">
          <cell r="A24">
            <v>-0.35</v>
          </cell>
          <cell r="K24">
            <v>-0.12056668304668305</v>
          </cell>
        </row>
        <row r="25">
          <cell r="A25">
            <v>-0.375</v>
          </cell>
          <cell r="K25">
            <v>-0.13279936117936117</v>
          </cell>
        </row>
        <row r="26">
          <cell r="A26">
            <v>-0.4</v>
          </cell>
          <cell r="K26">
            <v>-0.14568948402948403</v>
          </cell>
        </row>
        <row r="27">
          <cell r="A27">
            <v>-0.42499999999999999</v>
          </cell>
          <cell r="K27">
            <v>-0.15938574938574937</v>
          </cell>
        </row>
        <row r="28">
          <cell r="A28">
            <v>-0.45</v>
          </cell>
          <cell r="K28">
            <v>-0.17428781326781326</v>
          </cell>
        </row>
        <row r="29">
          <cell r="A29">
            <v>-0.47499999999999998</v>
          </cell>
          <cell r="K29">
            <v>-0.19004653562653562</v>
          </cell>
        </row>
        <row r="30">
          <cell r="A30">
            <v>-0.5</v>
          </cell>
          <cell r="K30">
            <v>-0.20718624078624076</v>
          </cell>
        </row>
        <row r="31">
          <cell r="A31">
            <v>-0.5</v>
          </cell>
          <cell r="K31">
            <v>-0.21205046683046685</v>
          </cell>
        </row>
        <row r="32">
          <cell r="A32">
            <v>-0.47499999999999998</v>
          </cell>
          <cell r="K32">
            <v>-0.20246461916461919</v>
          </cell>
        </row>
        <row r="33">
          <cell r="A33">
            <v>-0.45</v>
          </cell>
          <cell r="K33">
            <v>-0.19126742014742015</v>
          </cell>
        </row>
        <row r="34">
          <cell r="A34">
            <v>-0.42499999999999999</v>
          </cell>
          <cell r="K34">
            <v>-0.17923616707616707</v>
          </cell>
        </row>
        <row r="35">
          <cell r="A35">
            <v>-0.4</v>
          </cell>
          <cell r="K35">
            <v>-0.16739130221130219</v>
          </cell>
        </row>
        <row r="36">
          <cell r="A36">
            <v>-0.375</v>
          </cell>
          <cell r="K36">
            <v>-0.15502226044226045</v>
          </cell>
        </row>
        <row r="37">
          <cell r="A37">
            <v>-0.35</v>
          </cell>
          <cell r="K37">
            <v>-0.14295331695331695</v>
          </cell>
        </row>
        <row r="38">
          <cell r="A38">
            <v>-0.32500000000000001</v>
          </cell>
          <cell r="K38">
            <v>-0.13102103194103196</v>
          </cell>
        </row>
        <row r="39">
          <cell r="A39">
            <v>-0.3</v>
          </cell>
          <cell r="K39">
            <v>-0.11933120393120393</v>
          </cell>
        </row>
        <row r="40">
          <cell r="A40">
            <v>-0.27500000000000002</v>
          </cell>
          <cell r="K40">
            <v>-0.1078721375921376</v>
          </cell>
        </row>
        <row r="41">
          <cell r="A41">
            <v>-0.25</v>
          </cell>
          <cell r="K41">
            <v>-9.6944275184275189E-2</v>
          </cell>
        </row>
        <row r="42">
          <cell r="A42">
            <v>-0.22500000000000001</v>
          </cell>
          <cell r="K42">
            <v>-8.6212334152334147E-2</v>
          </cell>
        </row>
        <row r="43">
          <cell r="A43">
            <v>-0.2</v>
          </cell>
          <cell r="K43">
            <v>-7.5944226044226043E-2</v>
          </cell>
        </row>
        <row r="44">
          <cell r="A44">
            <v>-0.17499999999999999</v>
          </cell>
          <cell r="K44">
            <v>-6.5895036855036851E-2</v>
          </cell>
        </row>
        <row r="45">
          <cell r="A45">
            <v>-0.15</v>
          </cell>
          <cell r="K45">
            <v>-5.6417542997543001E-2</v>
          </cell>
        </row>
        <row r="46">
          <cell r="A46">
            <v>-0.125</v>
          </cell>
          <cell r="K46">
            <v>-4.6940786240786236E-2</v>
          </cell>
        </row>
        <row r="47">
          <cell r="A47">
            <v>-0.1</v>
          </cell>
          <cell r="K47">
            <v>-3.8183488943488941E-2</v>
          </cell>
        </row>
        <row r="48">
          <cell r="A48">
            <v>-7.4999999999999997E-2</v>
          </cell>
          <cell r="K48">
            <v>-2.950938574938575E-2</v>
          </cell>
        </row>
        <row r="49">
          <cell r="A49">
            <v>-0.05</v>
          </cell>
          <cell r="K49">
            <v>-2.0819557739557737E-2</v>
          </cell>
        </row>
        <row r="50">
          <cell r="A50">
            <v>-2.5000000000000001E-2</v>
          </cell>
          <cell r="K50">
            <v>-1.1745061425061426E-2</v>
          </cell>
        </row>
        <row r="51">
          <cell r="A51">
            <v>0</v>
          </cell>
          <cell r="K51">
            <v>-1.8647665847665847E-3</v>
          </cell>
        </row>
        <row r="52">
          <cell r="A52">
            <v>2.5000000000000001E-2</v>
          </cell>
          <cell r="K52">
            <v>9.3981326781326785E-3</v>
          </cell>
        </row>
        <row r="53">
          <cell r="A53">
            <v>0.05</v>
          </cell>
          <cell r="K53">
            <v>2.2667076167076167E-2</v>
          </cell>
        </row>
        <row r="54">
          <cell r="A54">
            <v>7.4999999999999997E-2</v>
          </cell>
          <cell r="K54">
            <v>3.8749533169533168E-2</v>
          </cell>
        </row>
        <row r="55">
          <cell r="A55">
            <v>0.1</v>
          </cell>
          <cell r="K55">
            <v>5.6426486486486481E-2</v>
          </cell>
        </row>
        <row r="56">
          <cell r="A56">
            <v>0.125</v>
          </cell>
          <cell r="K56">
            <v>8.0746633906633905E-2</v>
          </cell>
        </row>
        <row r="57">
          <cell r="A57">
            <v>0.15</v>
          </cell>
          <cell r="K57">
            <v>0.11008737100737101</v>
          </cell>
        </row>
        <row r="58">
          <cell r="A58">
            <v>0.17499999999999999</v>
          </cell>
          <cell r="K58">
            <v>0.145490171990172</v>
          </cell>
        </row>
        <row r="59">
          <cell r="A59">
            <v>0.2</v>
          </cell>
          <cell r="K59">
            <v>0.18826314496314497</v>
          </cell>
        </row>
        <row r="60">
          <cell r="A60">
            <v>0.22500000000000001</v>
          </cell>
          <cell r="K60">
            <v>0.23945375921375922</v>
          </cell>
        </row>
        <row r="61">
          <cell r="A61">
            <v>0.25</v>
          </cell>
          <cell r="K61">
            <v>0.30071105651105651</v>
          </cell>
        </row>
        <row r="62">
          <cell r="A62">
            <v>0.27500000000000002</v>
          </cell>
          <cell r="K62">
            <v>0.3735967076167076</v>
          </cell>
        </row>
        <row r="63">
          <cell r="A63">
            <v>0.3</v>
          </cell>
          <cell r="K63">
            <v>0.45993484029484027</v>
          </cell>
        </row>
        <row r="64">
          <cell r="A64">
            <v>0.32500000000000001</v>
          </cell>
          <cell r="K64">
            <v>0.55501031941031942</v>
          </cell>
        </row>
        <row r="65">
          <cell r="A65">
            <v>0.35</v>
          </cell>
          <cell r="K65">
            <v>0.67616167076167077</v>
          </cell>
        </row>
        <row r="66">
          <cell r="A66">
            <v>0.375</v>
          </cell>
          <cell r="K66">
            <v>0.81617542997543013</v>
          </cell>
        </row>
        <row r="67">
          <cell r="A67">
            <v>0.4</v>
          </cell>
          <cell r="K67">
            <v>0.97717444717444724</v>
          </cell>
        </row>
        <row r="68">
          <cell r="A68">
            <v>0.42499999999999999</v>
          </cell>
          <cell r="K68">
            <v>1.1616004914004914</v>
          </cell>
        </row>
        <row r="69">
          <cell r="A69">
            <v>0.45</v>
          </cell>
          <cell r="K69">
            <v>1.3712314496314497</v>
          </cell>
        </row>
        <row r="70">
          <cell r="A70">
            <v>0.47499999999999998</v>
          </cell>
          <cell r="K70">
            <v>1.6082466830466833</v>
          </cell>
        </row>
        <row r="71">
          <cell r="A71">
            <v>0.5</v>
          </cell>
          <cell r="K71">
            <v>1.8750963144963144</v>
          </cell>
        </row>
        <row r="72">
          <cell r="A72">
            <v>0.52500000000000002</v>
          </cell>
          <cell r="K72">
            <v>2.1723312039312037</v>
          </cell>
        </row>
        <row r="73">
          <cell r="A73">
            <v>0.55000000000000004</v>
          </cell>
          <cell r="K73">
            <v>2.5034653562653562</v>
          </cell>
        </row>
        <row r="74">
          <cell r="A74">
            <v>0.57499999999999996</v>
          </cell>
          <cell r="K74">
            <v>2.8687253071253074</v>
          </cell>
        </row>
        <row r="75">
          <cell r="A75">
            <v>0.6</v>
          </cell>
          <cell r="K75">
            <v>3.2697970515970516</v>
          </cell>
        </row>
        <row r="76">
          <cell r="A76">
            <v>0.625</v>
          </cell>
          <cell r="K76">
            <v>3.709192137592138</v>
          </cell>
        </row>
        <row r="77">
          <cell r="A77">
            <v>0.65</v>
          </cell>
          <cell r="K77">
            <v>4.1868078624078624</v>
          </cell>
        </row>
        <row r="78">
          <cell r="A78">
            <v>0.67500000000000004</v>
          </cell>
          <cell r="K78">
            <v>4.7056461916461911</v>
          </cell>
        </row>
        <row r="79">
          <cell r="A79">
            <v>0.7</v>
          </cell>
          <cell r="K79">
            <v>5.2417199017199021</v>
          </cell>
        </row>
        <row r="80">
          <cell r="A80">
            <v>0.72499999999999998</v>
          </cell>
          <cell r="K80">
            <v>5.8506977886977882</v>
          </cell>
        </row>
        <row r="81">
          <cell r="A81">
            <v>0.75</v>
          </cell>
          <cell r="K81">
            <v>6.5038132678132685</v>
          </cell>
        </row>
        <row r="82">
          <cell r="A82">
            <v>0.77500000000000002</v>
          </cell>
          <cell r="K82">
            <v>7.2050221130221122</v>
          </cell>
        </row>
        <row r="83">
          <cell r="A83">
            <v>0.8</v>
          </cell>
          <cell r="K83">
            <v>7.9576363636363636</v>
          </cell>
        </row>
        <row r="84">
          <cell r="A84">
            <v>0.82499999999999996</v>
          </cell>
          <cell r="K84">
            <v>8.7675085995085986</v>
          </cell>
        </row>
        <row r="85">
          <cell r="A85">
            <v>0.85</v>
          </cell>
          <cell r="K85">
            <v>9.6310417690417705</v>
          </cell>
        </row>
        <row r="86">
          <cell r="A86">
            <v>0.875</v>
          </cell>
          <cell r="K86">
            <v>10.546211302211303</v>
          </cell>
        </row>
        <row r="87">
          <cell r="A87">
            <v>0.9</v>
          </cell>
          <cell r="K87">
            <v>11.52717936117936</v>
          </cell>
        </row>
        <row r="88">
          <cell r="A88">
            <v>0.92500000000000004</v>
          </cell>
          <cell r="K88">
            <v>12.567882063882067</v>
          </cell>
        </row>
        <row r="89">
          <cell r="A89">
            <v>0.95</v>
          </cell>
          <cell r="K89">
            <v>13.672142506142505</v>
          </cell>
        </row>
        <row r="90">
          <cell r="A90">
            <v>0.97499999999999998</v>
          </cell>
          <cell r="K90">
            <v>14.845371007371009</v>
          </cell>
        </row>
        <row r="91">
          <cell r="A91">
            <v>1</v>
          </cell>
          <cell r="K91">
            <v>16.085203931203932</v>
          </cell>
        </row>
        <row r="92">
          <cell r="A92">
            <v>1</v>
          </cell>
          <cell r="K92">
            <v>16.103926289926289</v>
          </cell>
        </row>
        <row r="93">
          <cell r="A93">
            <v>0.97499999999999998</v>
          </cell>
          <cell r="K93">
            <v>14.882201474201473</v>
          </cell>
        </row>
        <row r="94">
          <cell r="A94">
            <v>0.95</v>
          </cell>
          <cell r="K94">
            <v>13.717980343980344</v>
          </cell>
        </row>
        <row r="95">
          <cell r="A95">
            <v>0.92500000000000004</v>
          </cell>
          <cell r="K95">
            <v>12.617518427518428</v>
          </cell>
        </row>
        <row r="96">
          <cell r="A96">
            <v>0.9</v>
          </cell>
          <cell r="K96">
            <v>11.575498771498772</v>
          </cell>
        </row>
        <row r="97">
          <cell r="A97">
            <v>0.875</v>
          </cell>
          <cell r="K97">
            <v>10.593705159705159</v>
          </cell>
        </row>
        <row r="98">
          <cell r="A98">
            <v>0.85</v>
          </cell>
          <cell r="K98">
            <v>9.669808353808353</v>
          </cell>
        </row>
        <row r="99">
          <cell r="A99">
            <v>0.82499999999999996</v>
          </cell>
          <cell r="K99">
            <v>8.8032088452088448</v>
          </cell>
        </row>
        <row r="100">
          <cell r="A100">
            <v>0.8</v>
          </cell>
          <cell r="K100">
            <v>7.9937837837837833</v>
          </cell>
        </row>
        <row r="101">
          <cell r="A101">
            <v>0.77500000000000002</v>
          </cell>
          <cell r="K101">
            <v>7.2379557739557745</v>
          </cell>
        </row>
        <row r="102">
          <cell r="A102">
            <v>0.75</v>
          </cell>
          <cell r="K102">
            <v>6.5333120393120385</v>
          </cell>
        </row>
        <row r="103">
          <cell r="A103">
            <v>0.72499999999999998</v>
          </cell>
          <cell r="K103">
            <v>5.8781916461916461</v>
          </cell>
        </row>
        <row r="104">
          <cell r="A104">
            <v>0.7</v>
          </cell>
          <cell r="K104">
            <v>5.2689729729729731</v>
          </cell>
        </row>
        <row r="105">
          <cell r="A105">
            <v>0.67500000000000004</v>
          </cell>
          <cell r="K105">
            <v>4.7048063882063884</v>
          </cell>
        </row>
        <row r="106">
          <cell r="A106">
            <v>0.65</v>
          </cell>
          <cell r="K106">
            <v>4.1816889434889442</v>
          </cell>
        </row>
        <row r="107">
          <cell r="A107">
            <v>0.625</v>
          </cell>
          <cell r="K107">
            <v>3.700250614250614</v>
          </cell>
        </row>
        <row r="108">
          <cell r="A108">
            <v>0.6</v>
          </cell>
          <cell r="K108">
            <v>3.2584201474201469</v>
          </cell>
        </row>
        <row r="109">
          <cell r="A109">
            <v>0.57499999999999996</v>
          </cell>
          <cell r="K109">
            <v>2.8549611793611791</v>
          </cell>
        </row>
        <row r="110">
          <cell r="A110">
            <v>0.55000000000000004</v>
          </cell>
          <cell r="K110">
            <v>2.4874918918918918</v>
          </cell>
        </row>
        <row r="111">
          <cell r="A111">
            <v>0.52500000000000002</v>
          </cell>
          <cell r="K111">
            <v>2.154161179361179</v>
          </cell>
        </row>
        <row r="112">
          <cell r="A112">
            <v>0.5</v>
          </cell>
          <cell r="K112">
            <v>1.8545125307125307</v>
          </cell>
        </row>
        <row r="113">
          <cell r="A113">
            <v>0.47499999999999998</v>
          </cell>
          <cell r="K113">
            <v>1.5852545454545455</v>
          </cell>
        </row>
        <row r="114">
          <cell r="A114">
            <v>0.45</v>
          </cell>
          <cell r="K114">
            <v>1.3453975429975429</v>
          </cell>
        </row>
        <row r="115">
          <cell r="A115">
            <v>0.42499999999999999</v>
          </cell>
          <cell r="K115">
            <v>1.1330073710073709</v>
          </cell>
        </row>
        <row r="116">
          <cell r="A116">
            <v>0.4</v>
          </cell>
          <cell r="K116">
            <v>0.94605503685503689</v>
          </cell>
        </row>
        <row r="117">
          <cell r="A117">
            <v>0.375</v>
          </cell>
          <cell r="K117">
            <v>0.78304864864864854</v>
          </cell>
        </row>
        <row r="118">
          <cell r="A118">
            <v>0.35</v>
          </cell>
          <cell r="K118">
            <v>0.64178034398034389</v>
          </cell>
        </row>
        <row r="119">
          <cell r="A119">
            <v>0.32500000000000001</v>
          </cell>
          <cell r="K119">
            <v>0.52105700245700248</v>
          </cell>
        </row>
        <row r="120">
          <cell r="A120">
            <v>0.3</v>
          </cell>
          <cell r="K120">
            <v>0.41980918918918914</v>
          </cell>
        </row>
        <row r="121">
          <cell r="A121">
            <v>0.27500000000000002</v>
          </cell>
          <cell r="K121">
            <v>0.3327297297297297</v>
          </cell>
        </row>
        <row r="122">
          <cell r="A122">
            <v>0.25</v>
          </cell>
          <cell r="K122">
            <v>0.26070968058968058</v>
          </cell>
        </row>
        <row r="123">
          <cell r="A123">
            <v>0.22500000000000001</v>
          </cell>
          <cell r="K123">
            <v>0.20149582309582312</v>
          </cell>
        </row>
        <row r="124">
          <cell r="A124">
            <v>0.2</v>
          </cell>
          <cell r="K124">
            <v>0.15326884520884521</v>
          </cell>
        </row>
        <row r="125">
          <cell r="A125">
            <v>0.17499999999999999</v>
          </cell>
          <cell r="K125">
            <v>0.114332285012285</v>
          </cell>
        </row>
        <row r="126">
          <cell r="A126">
            <v>0.15</v>
          </cell>
          <cell r="K126">
            <v>8.3352334152334159E-2</v>
          </cell>
        </row>
        <row r="127">
          <cell r="A127">
            <v>0.125</v>
          </cell>
          <cell r="K127">
            <v>5.8876216216216221E-2</v>
          </cell>
        </row>
        <row r="128">
          <cell r="A128">
            <v>0.1</v>
          </cell>
          <cell r="K128">
            <v>4.0212972972972973E-2</v>
          </cell>
        </row>
        <row r="129">
          <cell r="A129">
            <v>7.4999999999999997E-2</v>
          </cell>
          <cell r="K129">
            <v>2.509012285012285E-2</v>
          </cell>
        </row>
        <row r="130">
          <cell r="A130">
            <v>0.05</v>
          </cell>
          <cell r="K130">
            <v>1.3491941031941034E-2</v>
          </cell>
        </row>
        <row r="131">
          <cell r="A131">
            <v>2.5000000000000001E-2</v>
          </cell>
          <cell r="K131">
            <v>4.3795577395577398E-3</v>
          </cell>
        </row>
        <row r="132">
          <cell r="A132">
            <v>0</v>
          </cell>
          <cell r="K132">
            <v>-3.0665356265356263E-3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TMAOH_4 layers"/>
      <sheetName val="PbS_EDT_No_Pedot"/>
      <sheetName val="PbS_EDT_No Pedot_1"/>
      <sheetName val="PbS_EDT_4 layers_2"/>
      <sheetName val="PbS_EDT_3 layers"/>
      <sheetName val="Sample D PbS_EDT_LiF_AL_lig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A10">
            <v>0</v>
          </cell>
          <cell r="K10">
            <v>-9.761356265356266</v>
          </cell>
          <cell r="M10">
            <v>1.8563993450416979E-2</v>
          </cell>
          <cell r="N10">
            <v>-9.7613562653562642</v>
          </cell>
          <cell r="O10">
            <v>-8.1379262899262894</v>
          </cell>
          <cell r="P10">
            <v>-9.9828501228501221</v>
          </cell>
        </row>
        <row r="11">
          <cell r="A11">
            <v>-2.5000000000000001E-2</v>
          </cell>
          <cell r="K11">
            <v>-9.9381277641277634</v>
          </cell>
          <cell r="M11">
            <v>-1.8563993450416979E-2</v>
          </cell>
          <cell r="N11">
            <v>-9.7613562653562642</v>
          </cell>
          <cell r="O11">
            <v>-8.1379262899262894</v>
          </cell>
          <cell r="P11">
            <v>-9.9828501228501221</v>
          </cell>
        </row>
        <row r="12">
          <cell r="A12">
            <v>-0.05</v>
          </cell>
          <cell r="K12">
            <v>-10.181199017199019</v>
          </cell>
        </row>
        <row r="13">
          <cell r="A13">
            <v>-7.4999999999999997E-2</v>
          </cell>
          <cell r="K13">
            <v>-10.306889434889435</v>
          </cell>
          <cell r="M13">
            <v>0.31739413836491503</v>
          </cell>
          <cell r="N13">
            <v>-0.66552334152334147</v>
          </cell>
        </row>
        <row r="14">
          <cell r="A14">
            <v>-0.1</v>
          </cell>
          <cell r="K14">
            <v>-10.624933660933662</v>
          </cell>
          <cell r="M14">
            <v>0.31739413836491503</v>
          </cell>
          <cell r="N14">
            <v>0.66552334152334147</v>
          </cell>
        </row>
        <row r="15">
          <cell r="A15">
            <v>-0.125</v>
          </cell>
          <cell r="K15">
            <v>-10.741267813267813</v>
          </cell>
          <cell r="M15">
            <v>0.37127986900833959</v>
          </cell>
          <cell r="N15">
            <v>-0.66552334152334147</v>
          </cell>
        </row>
        <row r="16">
          <cell r="A16">
            <v>-0.15</v>
          </cell>
          <cell r="K16">
            <v>-11.02790171990172</v>
          </cell>
          <cell r="M16">
            <v>0.37127986900833959</v>
          </cell>
          <cell r="N16">
            <v>0.66552334152334147</v>
          </cell>
        </row>
        <row r="17">
          <cell r="A17">
            <v>-0.17499999999999999</v>
          </cell>
          <cell r="K17">
            <v>-11.144019656019656</v>
          </cell>
        </row>
        <row r="18">
          <cell r="A18">
            <v>-0.2</v>
          </cell>
          <cell r="K18">
            <v>-11.395189189189189</v>
          </cell>
          <cell r="M18">
            <v>0</v>
          </cell>
          <cell r="N18">
            <v>-4.6776235872235876</v>
          </cell>
        </row>
        <row r="19">
          <cell r="A19">
            <v>-0.22500000000000001</v>
          </cell>
          <cell r="K19">
            <v>-11.516535626535626</v>
          </cell>
          <cell r="M19">
            <v>0.17499999999999999</v>
          </cell>
          <cell r="N19">
            <v>-4.6776235872235876</v>
          </cell>
        </row>
        <row r="20">
          <cell r="A20">
            <v>-0.25</v>
          </cell>
          <cell r="K20">
            <v>-11.893395577395578</v>
          </cell>
          <cell r="M20">
            <v>0.17499999999999999</v>
          </cell>
          <cell r="N20">
            <v>0</v>
          </cell>
        </row>
        <row r="21">
          <cell r="A21">
            <v>-0.27500000000000002</v>
          </cell>
          <cell r="K21">
            <v>-12.104815724815724</v>
          </cell>
        </row>
        <row r="22">
          <cell r="A22">
            <v>-0.3</v>
          </cell>
          <cell r="K22">
            <v>-12.285464373464373</v>
          </cell>
          <cell r="M22">
            <v>0</v>
          </cell>
          <cell r="N22">
            <v>-6.4082702702702701</v>
          </cell>
        </row>
        <row r="23">
          <cell r="A23">
            <v>-0.32500000000000001</v>
          </cell>
          <cell r="K23">
            <v>-12.603587223587224</v>
          </cell>
          <cell r="M23">
            <v>0.22500000000000001</v>
          </cell>
          <cell r="N23">
            <v>-6.4082702702702701</v>
          </cell>
        </row>
        <row r="24">
          <cell r="A24">
            <v>-0.35</v>
          </cell>
          <cell r="K24">
            <v>-12.808914004914005</v>
          </cell>
          <cell r="M24">
            <v>0.22500000000000001</v>
          </cell>
          <cell r="N24">
            <v>0</v>
          </cell>
        </row>
        <row r="25">
          <cell r="A25">
            <v>-0.375</v>
          </cell>
          <cell r="K25">
            <v>-13.163783783783783</v>
          </cell>
        </row>
        <row r="26">
          <cell r="A26">
            <v>-0.4</v>
          </cell>
          <cell r="K26">
            <v>-13.346294840294838</v>
          </cell>
        </row>
        <row r="27">
          <cell r="A27">
            <v>-0.42499999999999999</v>
          </cell>
          <cell r="K27">
            <v>-13.649641277641278</v>
          </cell>
        </row>
        <row r="28">
          <cell r="A28">
            <v>-0.45</v>
          </cell>
          <cell r="K28">
            <v>-14.105144963144964</v>
          </cell>
        </row>
        <row r="29">
          <cell r="A29">
            <v>-0.47499999999999998</v>
          </cell>
          <cell r="K29">
            <v>-14.426265356265358</v>
          </cell>
        </row>
        <row r="30">
          <cell r="A30">
            <v>-0.5</v>
          </cell>
          <cell r="K30">
            <v>-14.732604422604421</v>
          </cell>
        </row>
        <row r="31">
          <cell r="A31">
            <v>-0.5</v>
          </cell>
          <cell r="K31">
            <v>-14.786240786240786</v>
          </cell>
        </row>
        <row r="32">
          <cell r="A32">
            <v>-0.47499999999999998</v>
          </cell>
          <cell r="K32">
            <v>-14.588506142506141</v>
          </cell>
        </row>
        <row r="33">
          <cell r="A33">
            <v>-0.45</v>
          </cell>
          <cell r="K33">
            <v>-14.359203931203929</v>
          </cell>
        </row>
        <row r="34">
          <cell r="A34">
            <v>-0.42499999999999999</v>
          </cell>
          <cell r="K34">
            <v>-14.053980343980344</v>
          </cell>
        </row>
        <row r="35">
          <cell r="A35">
            <v>-0.4</v>
          </cell>
          <cell r="K35">
            <v>-13.668447174447175</v>
          </cell>
        </row>
        <row r="36">
          <cell r="A36">
            <v>-0.375</v>
          </cell>
          <cell r="K36">
            <v>-13.409754299754299</v>
          </cell>
        </row>
        <row r="37">
          <cell r="A37">
            <v>-0.35</v>
          </cell>
          <cell r="K37">
            <v>-13.127262899262899</v>
          </cell>
        </row>
        <row r="38">
          <cell r="A38">
            <v>-0.32500000000000001</v>
          </cell>
          <cell r="K38">
            <v>-12.71269778869779</v>
          </cell>
        </row>
        <row r="39">
          <cell r="A39">
            <v>-0.3</v>
          </cell>
          <cell r="K39">
            <v>-12.405587223587224</v>
          </cell>
        </row>
        <row r="40">
          <cell r="A40">
            <v>-0.27500000000000002</v>
          </cell>
          <cell r="K40">
            <v>-12.040108108108107</v>
          </cell>
        </row>
        <row r="41">
          <cell r="A41">
            <v>-0.25</v>
          </cell>
          <cell r="K41">
            <v>-11.787882063882064</v>
          </cell>
        </row>
        <row r="42">
          <cell r="A42">
            <v>-0.22500000000000001</v>
          </cell>
          <cell r="K42">
            <v>-11.283218673218673</v>
          </cell>
        </row>
        <row r="43">
          <cell r="A43">
            <v>-0.2</v>
          </cell>
          <cell r="K43">
            <v>-11.060889434889434</v>
          </cell>
        </row>
        <row r="44">
          <cell r="A44">
            <v>-0.17499999999999999</v>
          </cell>
          <cell r="K44">
            <v>-10.613061425061424</v>
          </cell>
        </row>
        <row r="45">
          <cell r="A45">
            <v>-0.15</v>
          </cell>
          <cell r="K45">
            <v>-10.388137592137591</v>
          </cell>
        </row>
        <row r="46">
          <cell r="A46">
            <v>-0.125</v>
          </cell>
          <cell r="K46">
            <v>-9.9833218673218678</v>
          </cell>
        </row>
        <row r="47">
          <cell r="A47">
            <v>-0.1</v>
          </cell>
          <cell r="K47">
            <v>-9.6058771498771502</v>
          </cell>
        </row>
        <row r="48">
          <cell r="A48">
            <v>-7.4999999999999997E-2</v>
          </cell>
          <cell r="K48">
            <v>-9.2420049140049141</v>
          </cell>
        </row>
        <row r="49">
          <cell r="A49">
            <v>-0.05</v>
          </cell>
          <cell r="K49">
            <v>-8.9153366093366078</v>
          </cell>
        </row>
        <row r="50">
          <cell r="A50">
            <v>-2.5000000000000001E-2</v>
          </cell>
          <cell r="K50">
            <v>-8.5145995085995096</v>
          </cell>
        </row>
        <row r="51">
          <cell r="A51">
            <v>0</v>
          </cell>
          <cell r="K51">
            <v>-8.1379262899262894</v>
          </cell>
        </row>
        <row r="52">
          <cell r="A52">
            <v>2.5000000000000001E-2</v>
          </cell>
          <cell r="K52">
            <v>-7.6704914004914002</v>
          </cell>
        </row>
        <row r="53">
          <cell r="A53">
            <v>0.05</v>
          </cell>
          <cell r="K53">
            <v>-7.2730565110565104</v>
          </cell>
        </row>
        <row r="54">
          <cell r="A54">
            <v>7.4999999999999997E-2</v>
          </cell>
          <cell r="K54">
            <v>-6.7967321867321866</v>
          </cell>
        </row>
        <row r="55">
          <cell r="A55">
            <v>0.1</v>
          </cell>
          <cell r="K55">
            <v>-6.2293464373464369</v>
          </cell>
        </row>
        <row r="56">
          <cell r="A56">
            <v>0.125</v>
          </cell>
          <cell r="K56">
            <v>-5.7708894348894342</v>
          </cell>
        </row>
        <row r="57">
          <cell r="A57">
            <v>0.15</v>
          </cell>
          <cell r="K57">
            <v>-5.1780147420147422</v>
          </cell>
        </row>
        <row r="58">
          <cell r="A58">
            <v>0.17499999999999999</v>
          </cell>
          <cell r="K58">
            <v>-4.6776235872235876</v>
          </cell>
        </row>
        <row r="59">
          <cell r="A59">
            <v>0.2</v>
          </cell>
          <cell r="K59">
            <v>-4.0343484029484031</v>
          </cell>
        </row>
        <row r="60">
          <cell r="A60">
            <v>0.22500000000000001</v>
          </cell>
          <cell r="K60">
            <v>-3.3010486486486488</v>
          </cell>
        </row>
        <row r="61">
          <cell r="A61">
            <v>0.25</v>
          </cell>
          <cell r="K61">
            <v>-2.5307714987714989</v>
          </cell>
        </row>
        <row r="62">
          <cell r="A62">
            <v>0.27500000000000002</v>
          </cell>
          <cell r="K62">
            <v>-1.6908653562653562</v>
          </cell>
        </row>
        <row r="63">
          <cell r="A63">
            <v>0.3</v>
          </cell>
          <cell r="K63">
            <v>-0.73811498771498774</v>
          </cell>
        </row>
        <row r="64">
          <cell r="A64">
            <v>0.32500000000000001</v>
          </cell>
          <cell r="K64">
            <v>0.3227524324324324</v>
          </cell>
        </row>
        <row r="65">
          <cell r="A65">
            <v>0.35</v>
          </cell>
          <cell r="K65">
            <v>1.5328914004914007</v>
          </cell>
        </row>
        <row r="66">
          <cell r="A66">
            <v>0.375</v>
          </cell>
          <cell r="K66">
            <v>3.1692506142506143</v>
          </cell>
        </row>
        <row r="67">
          <cell r="A67">
            <v>0.4</v>
          </cell>
          <cell r="K67">
            <v>5.0599557739557746</v>
          </cell>
        </row>
        <row r="68">
          <cell r="A68">
            <v>0.42499999999999999</v>
          </cell>
          <cell r="K68">
            <v>6.9775872235872223</v>
          </cell>
        </row>
        <row r="69">
          <cell r="A69">
            <v>0.45</v>
          </cell>
          <cell r="K69">
            <v>9.3227616707616701</v>
          </cell>
        </row>
        <row r="70">
          <cell r="A70">
            <v>0.47499999999999998</v>
          </cell>
          <cell r="K70">
            <v>11.770604422604421</v>
          </cell>
        </row>
        <row r="71">
          <cell r="A71">
            <v>0.5</v>
          </cell>
          <cell r="K71">
            <v>14.393832923832923</v>
          </cell>
        </row>
        <row r="72">
          <cell r="A72">
            <v>0.52500000000000002</v>
          </cell>
          <cell r="K72">
            <v>17.135262899262898</v>
          </cell>
        </row>
        <row r="73">
          <cell r="A73">
            <v>0.55000000000000004</v>
          </cell>
          <cell r="K73">
            <v>19.999031941031941</v>
          </cell>
        </row>
        <row r="74">
          <cell r="A74">
            <v>0.57499999999999996</v>
          </cell>
          <cell r="K74">
            <v>22.967346437346439</v>
          </cell>
        </row>
        <row r="75">
          <cell r="A75">
            <v>0.6</v>
          </cell>
          <cell r="K75">
            <v>26.155297297297299</v>
          </cell>
        </row>
        <row r="76">
          <cell r="A76">
            <v>0.625</v>
          </cell>
          <cell r="K76">
            <v>29.526235872235873</v>
          </cell>
        </row>
        <row r="77">
          <cell r="A77">
            <v>0.65</v>
          </cell>
          <cell r="K77">
            <v>32.991297297297301</v>
          </cell>
        </row>
        <row r="78">
          <cell r="A78">
            <v>0.67500000000000004</v>
          </cell>
          <cell r="K78">
            <v>36.614589680589681</v>
          </cell>
        </row>
        <row r="79">
          <cell r="A79">
            <v>0.7</v>
          </cell>
          <cell r="K79">
            <v>40.392683046683054</v>
          </cell>
        </row>
        <row r="80">
          <cell r="A80">
            <v>0.72499999999999998</v>
          </cell>
          <cell r="K80">
            <v>44.373945945945941</v>
          </cell>
        </row>
        <row r="81">
          <cell r="A81">
            <v>0.75</v>
          </cell>
          <cell r="K81">
            <v>48.476604422604424</v>
          </cell>
        </row>
        <row r="82">
          <cell r="A82">
            <v>0.77500000000000002</v>
          </cell>
          <cell r="K82">
            <v>53.019361179361184</v>
          </cell>
        </row>
        <row r="83">
          <cell r="A83">
            <v>0.8</v>
          </cell>
          <cell r="K83">
            <v>57.462948402948399</v>
          </cell>
        </row>
        <row r="84">
          <cell r="A84">
            <v>0.82499999999999996</v>
          </cell>
          <cell r="K84">
            <v>62.267567567567568</v>
          </cell>
        </row>
        <row r="85">
          <cell r="A85">
            <v>0.85</v>
          </cell>
          <cell r="K85">
            <v>67.013464373464373</v>
          </cell>
        </row>
        <row r="86">
          <cell r="A86">
            <v>0.875</v>
          </cell>
          <cell r="K86">
            <v>71.92481572481573</v>
          </cell>
        </row>
        <row r="87">
          <cell r="A87">
            <v>0.9</v>
          </cell>
          <cell r="K87">
            <v>77.10520884520885</v>
          </cell>
        </row>
        <row r="88">
          <cell r="A88">
            <v>0.92500000000000004</v>
          </cell>
          <cell r="K88">
            <v>82.389926289926294</v>
          </cell>
        </row>
        <row r="89">
          <cell r="A89">
            <v>0.95</v>
          </cell>
          <cell r="K89">
            <v>87.887420147420144</v>
          </cell>
        </row>
        <row r="90">
          <cell r="A90">
            <v>0.97499999999999998</v>
          </cell>
          <cell r="K90">
            <v>93.402702702702697</v>
          </cell>
        </row>
        <row r="91">
          <cell r="A91">
            <v>1</v>
          </cell>
          <cell r="K91">
            <v>99.200294840294845</v>
          </cell>
        </row>
        <row r="92">
          <cell r="A92">
            <v>1</v>
          </cell>
          <cell r="K92">
            <v>99.646781326781323</v>
          </cell>
        </row>
        <row r="93">
          <cell r="A93">
            <v>0.97499999999999998</v>
          </cell>
          <cell r="K93">
            <v>94.813366093366085</v>
          </cell>
        </row>
        <row r="94">
          <cell r="A94">
            <v>0.95</v>
          </cell>
          <cell r="K94">
            <v>89.721277641277638</v>
          </cell>
        </row>
        <row r="95">
          <cell r="A95">
            <v>0.92500000000000004</v>
          </cell>
          <cell r="K95">
            <v>84.659213759213756</v>
          </cell>
        </row>
        <row r="96">
          <cell r="A96">
            <v>0.9</v>
          </cell>
          <cell r="K96">
            <v>79.710417690417685</v>
          </cell>
        </row>
        <row r="97">
          <cell r="A97">
            <v>0.875</v>
          </cell>
          <cell r="K97">
            <v>74.635724815724814</v>
          </cell>
        </row>
        <row r="98">
          <cell r="A98">
            <v>0.85</v>
          </cell>
          <cell r="K98">
            <v>69.693759213759222</v>
          </cell>
        </row>
        <row r="99">
          <cell r="A99">
            <v>0.82499999999999996</v>
          </cell>
          <cell r="K99">
            <v>64.959705159705166</v>
          </cell>
        </row>
        <row r="100">
          <cell r="A100">
            <v>0.8</v>
          </cell>
          <cell r="K100">
            <v>60.225012285012284</v>
          </cell>
        </row>
        <row r="101">
          <cell r="A101">
            <v>0.77500000000000002</v>
          </cell>
          <cell r="K101">
            <v>55.601621621621618</v>
          </cell>
        </row>
        <row r="102">
          <cell r="A102">
            <v>0.75</v>
          </cell>
          <cell r="K102">
            <v>50.994152334152332</v>
          </cell>
        </row>
        <row r="103">
          <cell r="A103">
            <v>0.72499999999999998</v>
          </cell>
          <cell r="K103">
            <v>46.36027027027027</v>
          </cell>
        </row>
        <row r="104">
          <cell r="A104">
            <v>0.7</v>
          </cell>
          <cell r="K104">
            <v>42.11835380835381</v>
          </cell>
        </row>
        <row r="105">
          <cell r="A105">
            <v>0.67500000000000004</v>
          </cell>
          <cell r="K105">
            <v>37.975832923832925</v>
          </cell>
        </row>
        <row r="106">
          <cell r="A106">
            <v>0.65</v>
          </cell>
          <cell r="K106">
            <v>33.950417690417694</v>
          </cell>
        </row>
        <row r="107">
          <cell r="A107">
            <v>0.625</v>
          </cell>
          <cell r="K107">
            <v>30.019307125307122</v>
          </cell>
        </row>
        <row r="108">
          <cell r="A108">
            <v>0.6</v>
          </cell>
          <cell r="K108">
            <v>26.212466830466834</v>
          </cell>
        </row>
        <row r="109">
          <cell r="A109">
            <v>0.57499999999999996</v>
          </cell>
          <cell r="K109">
            <v>22.577194103194103</v>
          </cell>
        </row>
        <row r="110">
          <cell r="A110">
            <v>0.55000000000000004</v>
          </cell>
          <cell r="K110">
            <v>19.069380835380837</v>
          </cell>
        </row>
        <row r="111">
          <cell r="A111">
            <v>0.52500000000000002</v>
          </cell>
          <cell r="K111">
            <v>15.710781326781328</v>
          </cell>
        </row>
        <row r="112">
          <cell r="A112">
            <v>0.5</v>
          </cell>
          <cell r="K112">
            <v>12.565312039312042</v>
          </cell>
        </row>
        <row r="113">
          <cell r="A113">
            <v>0.47499999999999998</v>
          </cell>
          <cell r="K113">
            <v>9.6079705159705142</v>
          </cell>
        </row>
        <row r="114">
          <cell r="A114">
            <v>0.45</v>
          </cell>
          <cell r="K114">
            <v>6.8581326781326775</v>
          </cell>
        </row>
        <row r="115">
          <cell r="A115">
            <v>0.42499999999999999</v>
          </cell>
          <cell r="K115">
            <v>4.4282914004913998</v>
          </cell>
        </row>
        <row r="116">
          <cell r="A116">
            <v>0.4</v>
          </cell>
          <cell r="K116">
            <v>2.1373867321867319</v>
          </cell>
        </row>
        <row r="117">
          <cell r="A117">
            <v>0.375</v>
          </cell>
          <cell r="K117">
            <v>0.24439140049140046</v>
          </cell>
        </row>
        <row r="118">
          <cell r="A118">
            <v>0.35</v>
          </cell>
          <cell r="K118">
            <v>-1.3979660933660936</v>
          </cell>
        </row>
        <row r="119">
          <cell r="A119">
            <v>0.32500000000000001</v>
          </cell>
          <cell r="K119">
            <v>-2.8581449631449631</v>
          </cell>
        </row>
        <row r="120">
          <cell r="A120">
            <v>0.3</v>
          </cell>
          <cell r="K120">
            <v>-4.0158167076167075</v>
          </cell>
        </row>
        <row r="121">
          <cell r="A121">
            <v>0.27500000000000002</v>
          </cell>
          <cell r="K121">
            <v>-4.9657936117936119</v>
          </cell>
        </row>
        <row r="122">
          <cell r="A122">
            <v>0.25</v>
          </cell>
          <cell r="K122">
            <v>-5.7411597051597045</v>
          </cell>
        </row>
        <row r="123">
          <cell r="A123">
            <v>0.22500000000000001</v>
          </cell>
          <cell r="K123">
            <v>-6.4082702702702701</v>
          </cell>
        </row>
        <row r="124">
          <cell r="A124">
            <v>0.2</v>
          </cell>
          <cell r="K124">
            <v>-7.0833218673218665</v>
          </cell>
        </row>
        <row r="125">
          <cell r="A125">
            <v>0.17499999999999999</v>
          </cell>
          <cell r="K125">
            <v>-7.5609090909090915</v>
          </cell>
        </row>
        <row r="126">
          <cell r="A126">
            <v>0.15</v>
          </cell>
          <cell r="K126">
            <v>-8.0436019656019653</v>
          </cell>
        </row>
        <row r="127">
          <cell r="A127">
            <v>0.125</v>
          </cell>
          <cell r="K127">
            <v>-8.4923243243243256</v>
          </cell>
        </row>
        <row r="128">
          <cell r="A128">
            <v>0.1</v>
          </cell>
          <cell r="K128">
            <v>-8.7765601965601956</v>
          </cell>
        </row>
        <row r="129">
          <cell r="A129">
            <v>7.4999999999999997E-2</v>
          </cell>
          <cell r="K129">
            <v>-9.0786388206388207</v>
          </cell>
        </row>
        <row r="130">
          <cell r="A130">
            <v>0.05</v>
          </cell>
          <cell r="K130">
            <v>-9.4169041769041772</v>
          </cell>
        </row>
        <row r="131">
          <cell r="A131">
            <v>2.5000000000000001E-2</v>
          </cell>
          <cell r="K131">
            <v>-9.7811302211302209</v>
          </cell>
        </row>
        <row r="132">
          <cell r="A132">
            <v>0</v>
          </cell>
          <cell r="K132">
            <v>-9.9828501228501221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g1"/>
      <sheetName val="PbS_e1"/>
      <sheetName val="PbS_d1"/>
      <sheetName val="PbS_C1"/>
      <sheetName val="PbS_B2"/>
      <sheetName val="PbS_A1"/>
      <sheetName val="pbs_edt_schottky"/>
      <sheetName val="pbs_edt_schottky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0">
          <cell r="A10">
            <v>0</v>
          </cell>
          <cell r="K10">
            <v>-8.5318673218673222</v>
          </cell>
          <cell r="M10">
            <v>1.8999413345458481E-2</v>
          </cell>
          <cell r="N10">
            <v>-8.5318673218673222</v>
          </cell>
          <cell r="O10">
            <v>-7.9426879606879588</v>
          </cell>
          <cell r="P10">
            <v>-8.8672776412776422</v>
          </cell>
        </row>
        <row r="11">
          <cell r="A11">
            <v>-2.5000000000000001E-2</v>
          </cell>
          <cell r="K11">
            <v>-8.7546830466830468</v>
          </cell>
          <cell r="M11">
            <v>-1.8999413345458481E-2</v>
          </cell>
          <cell r="N11">
            <v>-8.5318673218673222</v>
          </cell>
          <cell r="O11">
            <v>-7.9426879606879588</v>
          </cell>
          <cell r="P11">
            <v>-8.8672776412776422</v>
          </cell>
        </row>
        <row r="12">
          <cell r="A12">
            <v>-0.05</v>
          </cell>
          <cell r="K12">
            <v>-9.0309926289926281</v>
          </cell>
        </row>
        <row r="13">
          <cell r="A13">
            <v>-7.4999999999999997E-2</v>
          </cell>
          <cell r="K13">
            <v>-9.2047960687960693</v>
          </cell>
          <cell r="M13">
            <v>0.31952012682751774</v>
          </cell>
          <cell r="N13">
            <v>-0.59115184275184285</v>
          </cell>
        </row>
        <row r="14">
          <cell r="A14">
            <v>-0.1</v>
          </cell>
          <cell r="K14">
            <v>-9.4384914004914009</v>
          </cell>
          <cell r="M14">
            <v>0.31952012682751774</v>
          </cell>
          <cell r="N14">
            <v>0.59115184275184285</v>
          </cell>
        </row>
        <row r="15">
          <cell r="A15">
            <v>-0.125</v>
          </cell>
          <cell r="K15">
            <v>-9.6132727272727276</v>
          </cell>
          <cell r="M15">
            <v>0.37998826690916965</v>
          </cell>
          <cell r="N15">
            <v>-0.59115184275184285</v>
          </cell>
        </row>
        <row r="16">
          <cell r="A16">
            <v>-0.15</v>
          </cell>
          <cell r="K16">
            <v>-9.9174250614250603</v>
          </cell>
          <cell r="M16">
            <v>0.37998826690916965</v>
          </cell>
          <cell r="N16">
            <v>0.59115184275184285</v>
          </cell>
        </row>
        <row r="17">
          <cell r="A17">
            <v>-0.17499999999999999</v>
          </cell>
          <cell r="K17">
            <v>-10.074594594594595</v>
          </cell>
        </row>
        <row r="18">
          <cell r="A18">
            <v>-0.2</v>
          </cell>
          <cell r="K18">
            <v>-10.234452088452089</v>
          </cell>
          <cell r="M18">
            <v>0</v>
          </cell>
          <cell r="N18">
            <v>-4.9014417690417691</v>
          </cell>
        </row>
        <row r="19">
          <cell r="A19">
            <v>-0.22500000000000001</v>
          </cell>
          <cell r="K19">
            <v>-10.463444717444718</v>
          </cell>
          <cell r="M19">
            <v>0.17499999999999999</v>
          </cell>
          <cell r="N19">
            <v>-4.9014417690417691</v>
          </cell>
        </row>
        <row r="20">
          <cell r="A20">
            <v>-0.25</v>
          </cell>
          <cell r="K20">
            <v>-10.713764127764128</v>
          </cell>
          <cell r="M20">
            <v>0.17499999999999999</v>
          </cell>
          <cell r="N20">
            <v>0</v>
          </cell>
        </row>
        <row r="21">
          <cell r="A21">
            <v>-0.27500000000000002</v>
          </cell>
          <cell r="K21">
            <v>-10.929769041769042</v>
          </cell>
        </row>
        <row r="22">
          <cell r="A22">
            <v>-0.3</v>
          </cell>
          <cell r="K22">
            <v>-11.14718918918919</v>
          </cell>
          <cell r="M22">
            <v>0</v>
          </cell>
          <cell r="N22">
            <v>-5.7472727272727271</v>
          </cell>
        </row>
        <row r="23">
          <cell r="A23">
            <v>-0.32500000000000001</v>
          </cell>
          <cell r="K23">
            <v>-11.299759213759215</v>
          </cell>
          <cell r="M23">
            <v>0.22500000000000001</v>
          </cell>
          <cell r="N23">
            <v>-5.7472727272727271</v>
          </cell>
        </row>
        <row r="24">
          <cell r="A24">
            <v>-0.35</v>
          </cell>
          <cell r="K24">
            <v>-11.642594594594595</v>
          </cell>
          <cell r="M24">
            <v>0.22500000000000001</v>
          </cell>
          <cell r="N24">
            <v>0</v>
          </cell>
        </row>
        <row r="25">
          <cell r="A25">
            <v>-0.375</v>
          </cell>
          <cell r="K25">
            <v>-11.863199017199017</v>
          </cell>
        </row>
        <row r="26">
          <cell r="A26">
            <v>-0.4</v>
          </cell>
          <cell r="K26">
            <v>-12.265547911547912</v>
          </cell>
        </row>
        <row r="27">
          <cell r="A27">
            <v>-0.42499999999999999</v>
          </cell>
          <cell r="K27">
            <v>-12.528570024570026</v>
          </cell>
        </row>
        <row r="28">
          <cell r="A28">
            <v>-0.45</v>
          </cell>
          <cell r="K28">
            <v>-12.966437346437345</v>
          </cell>
        </row>
        <row r="29">
          <cell r="A29">
            <v>-0.47499999999999998</v>
          </cell>
          <cell r="K29">
            <v>-13.301813267813269</v>
          </cell>
        </row>
        <row r="30">
          <cell r="A30">
            <v>-0.5</v>
          </cell>
          <cell r="K30">
            <v>-13.769213759213759</v>
          </cell>
        </row>
        <row r="31">
          <cell r="A31">
            <v>-0.5</v>
          </cell>
          <cell r="K31">
            <v>-13.821321867321867</v>
          </cell>
        </row>
        <row r="32">
          <cell r="A32">
            <v>-0.47499999999999998</v>
          </cell>
          <cell r="K32">
            <v>-13.525459459459457</v>
          </cell>
        </row>
        <row r="33">
          <cell r="A33">
            <v>-0.45</v>
          </cell>
          <cell r="K33">
            <v>-13.321282555282556</v>
          </cell>
        </row>
        <row r="34">
          <cell r="A34">
            <v>-0.42499999999999999</v>
          </cell>
          <cell r="K34">
            <v>-13.155538083538083</v>
          </cell>
        </row>
        <row r="35">
          <cell r="A35">
            <v>-0.4</v>
          </cell>
          <cell r="K35">
            <v>-12.746869778869778</v>
          </cell>
        </row>
        <row r="36">
          <cell r="A36">
            <v>-0.375</v>
          </cell>
          <cell r="K36">
            <v>-12.450358722358722</v>
          </cell>
        </row>
        <row r="37">
          <cell r="A37">
            <v>-0.35</v>
          </cell>
          <cell r="K37">
            <v>-12.052054054054054</v>
          </cell>
        </row>
        <row r="38">
          <cell r="A38">
            <v>-0.32500000000000001</v>
          </cell>
          <cell r="K38">
            <v>-11.83580343980344</v>
          </cell>
        </row>
        <row r="39">
          <cell r="A39">
            <v>-0.3</v>
          </cell>
          <cell r="K39">
            <v>-11.46780343980344</v>
          </cell>
        </row>
        <row r="40">
          <cell r="A40">
            <v>-0.27500000000000002</v>
          </cell>
          <cell r="K40">
            <v>-11.1787371007371</v>
          </cell>
        </row>
        <row r="41">
          <cell r="A41">
            <v>-0.25</v>
          </cell>
          <cell r="K41">
            <v>-10.883420147420146</v>
          </cell>
        </row>
        <row r="42">
          <cell r="A42">
            <v>-0.22500000000000001</v>
          </cell>
          <cell r="K42">
            <v>-10.648343980343981</v>
          </cell>
        </row>
        <row r="43">
          <cell r="A43">
            <v>-0.2</v>
          </cell>
          <cell r="K43">
            <v>-10.263759213759215</v>
          </cell>
        </row>
        <row r="44">
          <cell r="A44">
            <v>-0.17499999999999999</v>
          </cell>
          <cell r="K44">
            <v>-10.036009828009828</v>
          </cell>
        </row>
        <row r="45">
          <cell r="A45">
            <v>-0.15</v>
          </cell>
          <cell r="K45">
            <v>-9.6772481572481563</v>
          </cell>
        </row>
        <row r="46">
          <cell r="A46">
            <v>-0.125</v>
          </cell>
          <cell r="K46">
            <v>-9.4235135135135124</v>
          </cell>
        </row>
        <row r="47">
          <cell r="A47">
            <v>-0.1</v>
          </cell>
          <cell r="K47">
            <v>-9.2266093366093358</v>
          </cell>
        </row>
        <row r="48">
          <cell r="A48">
            <v>-7.4999999999999997E-2</v>
          </cell>
          <cell r="K48">
            <v>-8.8843341523341532</v>
          </cell>
        </row>
        <row r="49">
          <cell r="A49">
            <v>-0.05</v>
          </cell>
          <cell r="K49">
            <v>-8.550732186732187</v>
          </cell>
        </row>
        <row r="50">
          <cell r="A50">
            <v>-2.5000000000000001E-2</v>
          </cell>
          <cell r="K50">
            <v>-8.1554201474201466</v>
          </cell>
        </row>
        <row r="51">
          <cell r="A51">
            <v>0</v>
          </cell>
          <cell r="K51">
            <v>-7.9426879606879606</v>
          </cell>
        </row>
        <row r="52">
          <cell r="A52">
            <v>2.5000000000000001E-2</v>
          </cell>
          <cell r="K52">
            <v>-7.4745110565110569</v>
          </cell>
        </row>
        <row r="53">
          <cell r="A53">
            <v>0.05</v>
          </cell>
          <cell r="K53">
            <v>-7.2029975429975437</v>
          </cell>
        </row>
        <row r="54">
          <cell r="A54">
            <v>7.4999999999999997E-2</v>
          </cell>
          <cell r="K54">
            <v>-6.7979901719901719</v>
          </cell>
        </row>
        <row r="55">
          <cell r="A55">
            <v>0.1</v>
          </cell>
          <cell r="K55">
            <v>-6.3220343980343978</v>
          </cell>
        </row>
        <row r="56">
          <cell r="A56">
            <v>0.125</v>
          </cell>
          <cell r="K56">
            <v>-5.9241179361179359</v>
          </cell>
        </row>
        <row r="57">
          <cell r="A57">
            <v>0.15</v>
          </cell>
          <cell r="K57">
            <v>-5.3912678132678131</v>
          </cell>
        </row>
        <row r="58">
          <cell r="A58">
            <v>0.17499999999999999</v>
          </cell>
          <cell r="K58">
            <v>-4.9014417690417691</v>
          </cell>
        </row>
        <row r="59">
          <cell r="A59">
            <v>0.2</v>
          </cell>
          <cell r="K59">
            <v>-4.2827095823095815</v>
          </cell>
        </row>
        <row r="60">
          <cell r="A60">
            <v>0.22500000000000001</v>
          </cell>
          <cell r="K60">
            <v>-3.6102501228501227</v>
          </cell>
        </row>
        <row r="61">
          <cell r="A61">
            <v>0.25</v>
          </cell>
          <cell r="K61">
            <v>-2.7798024570024569</v>
          </cell>
        </row>
        <row r="62">
          <cell r="A62">
            <v>0.27500000000000002</v>
          </cell>
          <cell r="K62">
            <v>-1.8979798525798526</v>
          </cell>
        </row>
        <row r="63">
          <cell r="A63">
            <v>0.3</v>
          </cell>
          <cell r="K63">
            <v>-0.84465651105651107</v>
          </cell>
        </row>
        <row r="64">
          <cell r="A64">
            <v>0.32500000000000001</v>
          </cell>
          <cell r="K64">
            <v>0.23711990171990172</v>
          </cell>
        </row>
        <row r="65">
          <cell r="A65">
            <v>0.35</v>
          </cell>
          <cell r="K65">
            <v>1.370490909090909</v>
          </cell>
        </row>
        <row r="66">
          <cell r="A66">
            <v>0.375</v>
          </cell>
          <cell r="K66">
            <v>2.7236555282555281</v>
          </cell>
        </row>
        <row r="67">
          <cell r="A67">
            <v>0.4</v>
          </cell>
          <cell r="K67">
            <v>4.1120196560196556</v>
          </cell>
        </row>
        <row r="68">
          <cell r="A68">
            <v>0.42499999999999999</v>
          </cell>
          <cell r="K68">
            <v>5.3871449631449631</v>
          </cell>
        </row>
        <row r="69">
          <cell r="A69">
            <v>0.45</v>
          </cell>
          <cell r="K69">
            <v>6.8594348894348895</v>
          </cell>
        </row>
        <row r="70">
          <cell r="A70">
            <v>0.47499999999999998</v>
          </cell>
          <cell r="K70">
            <v>8.3557788697788702</v>
          </cell>
        </row>
        <row r="71">
          <cell r="A71">
            <v>0.5</v>
          </cell>
          <cell r="K71">
            <v>9.900270270270271</v>
          </cell>
        </row>
        <row r="72">
          <cell r="A72">
            <v>0.52500000000000002</v>
          </cell>
          <cell r="K72">
            <v>11.51117936117936</v>
          </cell>
        </row>
        <row r="73">
          <cell r="A73">
            <v>0.55000000000000004</v>
          </cell>
          <cell r="K73">
            <v>13.198407862407864</v>
          </cell>
        </row>
        <row r="74">
          <cell r="A74">
            <v>0.57499999999999996</v>
          </cell>
          <cell r="K74">
            <v>14.957238329238331</v>
          </cell>
        </row>
        <row r="75">
          <cell r="A75">
            <v>0.6</v>
          </cell>
          <cell r="K75">
            <v>16.843523341523341</v>
          </cell>
        </row>
        <row r="76">
          <cell r="A76">
            <v>0.625</v>
          </cell>
          <cell r="K76">
            <v>18.815936117936118</v>
          </cell>
        </row>
        <row r="77">
          <cell r="A77">
            <v>0.65</v>
          </cell>
          <cell r="K77">
            <v>20.958250614250613</v>
          </cell>
        </row>
        <row r="78">
          <cell r="A78">
            <v>0.67500000000000004</v>
          </cell>
          <cell r="K78">
            <v>23.190437346437346</v>
          </cell>
        </row>
        <row r="79">
          <cell r="A79">
            <v>0.7</v>
          </cell>
          <cell r="K79">
            <v>25.631125307125306</v>
          </cell>
        </row>
        <row r="80">
          <cell r="A80">
            <v>0.72499999999999998</v>
          </cell>
          <cell r="K80">
            <v>28.151616707616707</v>
          </cell>
        </row>
        <row r="81">
          <cell r="A81">
            <v>0.75</v>
          </cell>
          <cell r="K81">
            <v>30.859808353808351</v>
          </cell>
        </row>
        <row r="82">
          <cell r="A82">
            <v>0.77500000000000002</v>
          </cell>
          <cell r="K82">
            <v>33.673051597051597</v>
          </cell>
        </row>
        <row r="83">
          <cell r="A83">
            <v>0.8</v>
          </cell>
          <cell r="K83">
            <v>36.707203931203928</v>
          </cell>
        </row>
        <row r="84">
          <cell r="A84">
            <v>0.82499999999999996</v>
          </cell>
          <cell r="K84">
            <v>39.884363636363638</v>
          </cell>
        </row>
        <row r="85">
          <cell r="A85">
            <v>0.85</v>
          </cell>
          <cell r="K85">
            <v>43.255675675675676</v>
          </cell>
        </row>
        <row r="86">
          <cell r="A86">
            <v>0.875</v>
          </cell>
          <cell r="K86">
            <v>46.798771498771494</v>
          </cell>
        </row>
        <row r="87">
          <cell r="A87">
            <v>0.9</v>
          </cell>
          <cell r="K87">
            <v>50.515577395577395</v>
          </cell>
        </row>
        <row r="88">
          <cell r="A88">
            <v>0.92500000000000004</v>
          </cell>
          <cell r="K88">
            <v>54.610221130221134</v>
          </cell>
        </row>
        <row r="89">
          <cell r="A89">
            <v>0.95</v>
          </cell>
          <cell r="K89">
            <v>58.628304668304672</v>
          </cell>
        </row>
        <row r="90">
          <cell r="A90">
            <v>0.97499999999999998</v>
          </cell>
          <cell r="K90">
            <v>62.841719901719898</v>
          </cell>
        </row>
        <row r="91">
          <cell r="A91">
            <v>1</v>
          </cell>
          <cell r="K91">
            <v>67.274398034398033</v>
          </cell>
        </row>
        <row r="92">
          <cell r="A92">
            <v>1</v>
          </cell>
          <cell r="K92">
            <v>67.617346437346427</v>
          </cell>
        </row>
        <row r="93">
          <cell r="A93">
            <v>0.97499999999999998</v>
          </cell>
          <cell r="K93">
            <v>63.860982800982804</v>
          </cell>
        </row>
        <row r="94">
          <cell r="A94">
            <v>0.95</v>
          </cell>
          <cell r="K94">
            <v>60.116658476658472</v>
          </cell>
        </row>
        <row r="95">
          <cell r="A95">
            <v>0.92500000000000004</v>
          </cell>
          <cell r="K95">
            <v>56.339312039312034</v>
          </cell>
        </row>
        <row r="96">
          <cell r="A96">
            <v>0.9</v>
          </cell>
          <cell r="K96">
            <v>52.632972972972972</v>
          </cell>
        </row>
        <row r="97">
          <cell r="A97">
            <v>0.875</v>
          </cell>
          <cell r="K97">
            <v>49.025769041769038</v>
          </cell>
        </row>
        <row r="98">
          <cell r="A98">
            <v>0.85</v>
          </cell>
          <cell r="K98">
            <v>45.51997051597052</v>
          </cell>
        </row>
        <row r="99">
          <cell r="A99">
            <v>0.82499999999999996</v>
          </cell>
          <cell r="K99">
            <v>42.109572481572485</v>
          </cell>
        </row>
        <row r="100">
          <cell r="A100">
            <v>0.8</v>
          </cell>
          <cell r="K100">
            <v>38.825449631449629</v>
          </cell>
        </row>
        <row r="101">
          <cell r="A101">
            <v>0.77500000000000002</v>
          </cell>
          <cell r="K101">
            <v>35.615965601965598</v>
          </cell>
        </row>
        <row r="102">
          <cell r="A102">
            <v>0.75</v>
          </cell>
          <cell r="K102">
            <v>32.54341031941032</v>
          </cell>
        </row>
        <row r="103">
          <cell r="A103">
            <v>0.72499999999999998</v>
          </cell>
          <cell r="K103">
            <v>29.559036855036855</v>
          </cell>
        </row>
        <row r="104">
          <cell r="A104">
            <v>0.7</v>
          </cell>
          <cell r="K104">
            <v>26.700437346437344</v>
          </cell>
        </row>
        <row r="105">
          <cell r="A105">
            <v>0.67500000000000004</v>
          </cell>
          <cell r="K105">
            <v>24.024845208845207</v>
          </cell>
        </row>
        <row r="106">
          <cell r="A106">
            <v>0.65</v>
          </cell>
          <cell r="K106">
            <v>21.354928746928746</v>
          </cell>
        </row>
        <row r="107">
          <cell r="A107">
            <v>0.625</v>
          </cell>
          <cell r="K107">
            <v>18.852727272727275</v>
          </cell>
        </row>
        <row r="108">
          <cell r="A108">
            <v>0.6</v>
          </cell>
          <cell r="K108">
            <v>16.45281081081081</v>
          </cell>
        </row>
        <row r="109">
          <cell r="A109">
            <v>0.57499999999999996</v>
          </cell>
          <cell r="K109">
            <v>14.165965601965603</v>
          </cell>
        </row>
        <row r="110">
          <cell r="A110">
            <v>0.55000000000000004</v>
          </cell>
          <cell r="K110">
            <v>11.990329238329238</v>
          </cell>
        </row>
        <row r="111">
          <cell r="A111">
            <v>0.52500000000000002</v>
          </cell>
          <cell r="K111">
            <v>9.9204029484029483</v>
          </cell>
        </row>
        <row r="112">
          <cell r="A112">
            <v>0.5</v>
          </cell>
          <cell r="K112">
            <v>7.9523832923832929</v>
          </cell>
        </row>
        <row r="113">
          <cell r="A113">
            <v>0.47499999999999998</v>
          </cell>
          <cell r="K113">
            <v>6.0779557739557744</v>
          </cell>
        </row>
        <row r="114">
          <cell r="A114">
            <v>0.45</v>
          </cell>
          <cell r="K114">
            <v>4.3088226044226046</v>
          </cell>
        </row>
        <row r="115">
          <cell r="A115">
            <v>0.42499999999999999</v>
          </cell>
          <cell r="K115">
            <v>2.6466167076167078</v>
          </cell>
        </row>
        <row r="116">
          <cell r="A116">
            <v>0.4</v>
          </cell>
          <cell r="K116">
            <v>1.0969356265356265</v>
          </cell>
        </row>
        <row r="117">
          <cell r="A117">
            <v>0.375</v>
          </cell>
          <cell r="K117">
            <v>-0.27342997542997544</v>
          </cell>
        </row>
        <row r="118">
          <cell r="A118">
            <v>0.35</v>
          </cell>
          <cell r="K118">
            <v>-1.4824953316953318</v>
          </cell>
        </row>
        <row r="119">
          <cell r="A119">
            <v>0.32500000000000001</v>
          </cell>
          <cell r="K119">
            <v>-2.6351660933660934</v>
          </cell>
        </row>
        <row r="120">
          <cell r="A120">
            <v>0.3</v>
          </cell>
          <cell r="K120">
            <v>-3.6063714987714994</v>
          </cell>
        </row>
        <row r="121">
          <cell r="A121">
            <v>0.27500000000000002</v>
          </cell>
          <cell r="K121">
            <v>-4.4421046683046681</v>
          </cell>
        </row>
        <row r="122">
          <cell r="A122">
            <v>0.25</v>
          </cell>
          <cell r="K122">
            <v>-5.1303636363636365</v>
          </cell>
        </row>
        <row r="123">
          <cell r="A123">
            <v>0.22500000000000001</v>
          </cell>
          <cell r="K123">
            <v>-5.7472727272727271</v>
          </cell>
        </row>
        <row r="124">
          <cell r="A124">
            <v>0.2</v>
          </cell>
          <cell r="K124">
            <v>-6.3118525798525802</v>
          </cell>
        </row>
        <row r="125">
          <cell r="A125">
            <v>0.17499999999999999</v>
          </cell>
          <cell r="K125">
            <v>-6.7097199017199012</v>
          </cell>
        </row>
        <row r="126">
          <cell r="A126">
            <v>0.15</v>
          </cell>
          <cell r="K126">
            <v>-7.1516511056511058</v>
          </cell>
        </row>
        <row r="127">
          <cell r="A127">
            <v>0.125</v>
          </cell>
          <cell r="K127">
            <v>-7.5202653562653561</v>
          </cell>
        </row>
        <row r="128">
          <cell r="A128">
            <v>0.1</v>
          </cell>
          <cell r="K128">
            <v>-7.9020245700245706</v>
          </cell>
        </row>
        <row r="129">
          <cell r="A129">
            <v>7.4999999999999997E-2</v>
          </cell>
          <cell r="K129">
            <v>-8.06461425061425</v>
          </cell>
        </row>
        <row r="130">
          <cell r="A130">
            <v>0.05</v>
          </cell>
          <cell r="K130">
            <v>-8.4720294840294841</v>
          </cell>
        </row>
        <row r="131">
          <cell r="A131">
            <v>2.5000000000000001E-2</v>
          </cell>
          <cell r="K131">
            <v>-8.6475429975429972</v>
          </cell>
        </row>
        <row r="132">
          <cell r="A132">
            <v>0</v>
          </cell>
          <cell r="K132">
            <v>-8.8672776412776422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iles to process"/>
      <sheetName val="calculate efficiencies"/>
      <sheetName val="PbS_EDT_Sn_2"/>
      <sheetName val="PbS_EDT_NA_2"/>
      <sheetName val="PbS_EDT_5min_1"/>
      <sheetName val="PbS_EDT_3min"/>
      <sheetName val="PbS_EDT_4layer_2"/>
      <sheetName val="PbS_B2"/>
      <sheetName val="pbs_edt_schottky_1"/>
      <sheetName val="pbs_edt_schottky"/>
    </sheetNames>
    <sheetDataSet>
      <sheetData sheetId="0" refreshError="1"/>
      <sheetData sheetId="1" refreshError="1"/>
      <sheetData sheetId="2" refreshError="1"/>
      <sheetData sheetId="3">
        <row r="10">
          <cell r="A10">
            <v>0</v>
          </cell>
          <cell r="K10">
            <v>-6.1187272727272726</v>
          </cell>
          <cell r="M10" t="e">
            <v>#REF!</v>
          </cell>
          <cell r="N10">
            <v>-6.1187272727272726</v>
          </cell>
          <cell r="O10">
            <v>-6.1211646191646194</v>
          </cell>
          <cell r="P10">
            <v>-7.3887960687960685</v>
          </cell>
        </row>
        <row r="11">
          <cell r="A11">
            <v>-2.5000000000000001E-2</v>
          </cell>
          <cell r="K11">
            <v>-12.813361179361181</v>
          </cell>
          <cell r="M11" t="e">
            <v>#REF!</v>
          </cell>
          <cell r="N11">
            <v>-6.1187272727272726</v>
          </cell>
          <cell r="O11">
            <v>-6.1211646191646194</v>
          </cell>
          <cell r="P11">
            <v>-7.3887960687960685</v>
          </cell>
        </row>
        <row r="12">
          <cell r="A12">
            <v>-0.05</v>
          </cell>
          <cell r="K12">
            <v>-19.485700245700247</v>
          </cell>
        </row>
        <row r="13">
          <cell r="A13">
            <v>-7.4999999999999997E-2</v>
          </cell>
          <cell r="K13">
            <v>-26.232201474201478</v>
          </cell>
          <cell r="M13">
            <v>2.2873704075556452E-2</v>
          </cell>
          <cell r="N13">
            <v>-0.49258640458640457</v>
          </cell>
        </row>
        <row r="14">
          <cell r="A14">
            <v>-0.1</v>
          </cell>
          <cell r="K14">
            <v>-33.046063882063883</v>
          </cell>
          <cell r="M14">
            <v>2.2873704075556452E-2</v>
          </cell>
          <cell r="N14">
            <v>0.49258640458640457</v>
          </cell>
        </row>
        <row r="15">
          <cell r="A15">
            <v>-0.125</v>
          </cell>
          <cell r="K15">
            <v>-40.012540540540542</v>
          </cell>
          <cell r="M15" t="e">
            <v>#REF!</v>
          </cell>
          <cell r="N15">
            <v>-0.49258640458640457</v>
          </cell>
        </row>
        <row r="16">
          <cell r="A16">
            <v>-0.15</v>
          </cell>
          <cell r="K16">
            <v>-47.161459459459458</v>
          </cell>
          <cell r="M16" t="e">
            <v>#REF!</v>
          </cell>
          <cell r="N16">
            <v>0.49258640458640457</v>
          </cell>
        </row>
        <row r="17">
          <cell r="A17">
            <v>-0.17499999999999999</v>
          </cell>
          <cell r="K17">
            <v>-54.265651105651109</v>
          </cell>
        </row>
        <row r="18">
          <cell r="A18">
            <v>-0.2</v>
          </cell>
          <cell r="K18">
            <v>-61.837248157248162</v>
          </cell>
          <cell r="M18">
            <v>0</v>
          </cell>
          <cell r="N18">
            <v>-6.1211646191646194</v>
          </cell>
        </row>
        <row r="19">
          <cell r="A19">
            <v>-0.22500000000000001</v>
          </cell>
          <cell r="K19">
            <v>-69.328943488943494</v>
          </cell>
          <cell r="M19">
            <v>0</v>
          </cell>
          <cell r="N19">
            <v>-6.1211646191646194</v>
          </cell>
        </row>
        <row r="20">
          <cell r="A20">
            <v>-0.25</v>
          </cell>
          <cell r="K20">
            <v>-77.351253071253069</v>
          </cell>
          <cell r="M20">
            <v>0</v>
          </cell>
          <cell r="N20">
            <v>0</v>
          </cell>
        </row>
        <row r="21">
          <cell r="A21">
            <v>-0.27500000000000002</v>
          </cell>
          <cell r="K21">
            <v>-85.82879606879608</v>
          </cell>
        </row>
        <row r="22">
          <cell r="A22">
            <v>-0.3</v>
          </cell>
          <cell r="K22">
            <v>-94.200343980343987</v>
          </cell>
          <cell r="M22">
            <v>0</v>
          </cell>
          <cell r="N22">
            <v>2.7482363636363636</v>
          </cell>
        </row>
        <row r="23">
          <cell r="A23">
            <v>-0.32500000000000001</v>
          </cell>
          <cell r="K23">
            <v>-102.64250614250615</v>
          </cell>
          <cell r="M23">
            <v>0.05</v>
          </cell>
          <cell r="N23">
            <v>2.7482363636363636</v>
          </cell>
        </row>
        <row r="24">
          <cell r="A24">
            <v>-0.35</v>
          </cell>
          <cell r="K24">
            <v>-111.64805896805898</v>
          </cell>
          <cell r="M24">
            <v>0.05</v>
          </cell>
          <cell r="N24">
            <v>0</v>
          </cell>
        </row>
        <row r="25">
          <cell r="A25">
            <v>-0.375</v>
          </cell>
          <cell r="K25">
            <v>-120.50791154791155</v>
          </cell>
        </row>
        <row r="26">
          <cell r="A26">
            <v>-0.4</v>
          </cell>
          <cell r="K26">
            <v>-129.76437346437348</v>
          </cell>
        </row>
        <row r="27">
          <cell r="A27">
            <v>-0.42499999999999999</v>
          </cell>
          <cell r="K27">
            <v>-139.18049140049138</v>
          </cell>
        </row>
        <row r="28">
          <cell r="A28">
            <v>-0.45</v>
          </cell>
          <cell r="K28">
            <v>-148.34176904176906</v>
          </cell>
        </row>
        <row r="29">
          <cell r="A29">
            <v>-0.47499999999999998</v>
          </cell>
          <cell r="K29">
            <v>-157.76658476658477</v>
          </cell>
        </row>
        <row r="30">
          <cell r="A30">
            <v>-0.5</v>
          </cell>
          <cell r="K30">
            <v>-167.55194103194103</v>
          </cell>
        </row>
        <row r="31">
          <cell r="A31">
            <v>-0.5</v>
          </cell>
          <cell r="K31">
            <v>-167.34358722358721</v>
          </cell>
        </row>
        <row r="32">
          <cell r="A32">
            <v>-0.47499999999999998</v>
          </cell>
          <cell r="K32">
            <v>-157.53444717444717</v>
          </cell>
        </row>
        <row r="33">
          <cell r="A33">
            <v>-0.45</v>
          </cell>
          <cell r="K33">
            <v>-147.81675675675677</v>
          </cell>
        </row>
        <row r="34">
          <cell r="A34">
            <v>-0.42499999999999999</v>
          </cell>
          <cell r="K34">
            <v>-138.24496314496315</v>
          </cell>
        </row>
        <row r="35">
          <cell r="A35">
            <v>-0.4</v>
          </cell>
          <cell r="K35">
            <v>-128.85646191646191</v>
          </cell>
        </row>
        <row r="36">
          <cell r="A36">
            <v>-0.375</v>
          </cell>
          <cell r="K36">
            <v>-120.00285012285012</v>
          </cell>
        </row>
        <row r="37">
          <cell r="A37">
            <v>-0.35</v>
          </cell>
          <cell r="K37">
            <v>-111.10948402948402</v>
          </cell>
        </row>
        <row r="38">
          <cell r="A38">
            <v>-0.32500000000000001</v>
          </cell>
          <cell r="K38">
            <v>-102.12501228501228</v>
          </cell>
        </row>
        <row r="39">
          <cell r="A39">
            <v>-0.3</v>
          </cell>
          <cell r="K39">
            <v>-93.463439803439812</v>
          </cell>
        </row>
        <row r="40">
          <cell r="A40">
            <v>-0.27500000000000002</v>
          </cell>
          <cell r="K40">
            <v>-85.082309582309577</v>
          </cell>
        </row>
        <row r="41">
          <cell r="A41">
            <v>-0.25</v>
          </cell>
          <cell r="K41">
            <v>-76.984275184275177</v>
          </cell>
        </row>
        <row r="42">
          <cell r="A42">
            <v>-0.22500000000000001</v>
          </cell>
          <cell r="K42">
            <v>-68.867469287469291</v>
          </cell>
        </row>
        <row r="43">
          <cell r="A43">
            <v>-0.2</v>
          </cell>
          <cell r="K43">
            <v>-61.153120393120396</v>
          </cell>
        </row>
        <row r="44">
          <cell r="A44">
            <v>-0.17499999999999999</v>
          </cell>
          <cell r="K44">
            <v>-53.802457002456997</v>
          </cell>
        </row>
        <row r="45">
          <cell r="A45">
            <v>-0.15</v>
          </cell>
          <cell r="K45">
            <v>-46.524157248157252</v>
          </cell>
        </row>
        <row r="46">
          <cell r="A46">
            <v>-0.125</v>
          </cell>
          <cell r="K46">
            <v>-39.420972972972969</v>
          </cell>
        </row>
        <row r="47">
          <cell r="A47">
            <v>-0.1</v>
          </cell>
          <cell r="K47">
            <v>-32.639656019656023</v>
          </cell>
        </row>
        <row r="48">
          <cell r="A48">
            <v>-7.4999999999999997E-2</v>
          </cell>
          <cell r="K48">
            <v>-25.92337100737101</v>
          </cell>
        </row>
        <row r="49">
          <cell r="A49">
            <v>-0.05</v>
          </cell>
          <cell r="K49">
            <v>-19.34540049140049</v>
          </cell>
        </row>
        <row r="50">
          <cell r="A50">
            <v>-2.5000000000000001E-2</v>
          </cell>
          <cell r="K50">
            <v>-12.717931203931206</v>
          </cell>
        </row>
        <row r="51">
          <cell r="A51">
            <v>0</v>
          </cell>
          <cell r="K51">
            <v>-6.1211646191646194</v>
          </cell>
        </row>
        <row r="52">
          <cell r="A52">
            <v>2.5000000000000001E-2</v>
          </cell>
          <cell r="K52">
            <v>0.56901179361179366</v>
          </cell>
        </row>
        <row r="53">
          <cell r="A53">
            <v>0.05</v>
          </cell>
          <cell r="K53">
            <v>7.3803194103194087</v>
          </cell>
        </row>
        <row r="54">
          <cell r="A54">
            <v>7.4999999999999997E-2</v>
          </cell>
          <cell r="K54">
            <v>14.37238329238329</v>
          </cell>
        </row>
        <row r="55">
          <cell r="A55">
            <v>0.1</v>
          </cell>
          <cell r="K55">
            <v>21.536393120393122</v>
          </cell>
        </row>
        <row r="56">
          <cell r="A56">
            <v>0.125</v>
          </cell>
          <cell r="K56">
            <v>28.913818181818183</v>
          </cell>
        </row>
        <row r="57">
          <cell r="A57">
            <v>0.15</v>
          </cell>
          <cell r="K57">
            <v>36.536221130221129</v>
          </cell>
        </row>
        <row r="58">
          <cell r="A58">
            <v>0.17499999999999999</v>
          </cell>
          <cell r="K58">
            <v>44.349257985257985</v>
          </cell>
        </row>
        <row r="59">
          <cell r="A59">
            <v>0.2</v>
          </cell>
          <cell r="K59">
            <v>52.633759213759213</v>
          </cell>
        </row>
        <row r="60">
          <cell r="A60">
            <v>0.22500000000000001</v>
          </cell>
          <cell r="K60">
            <v>60.879705159705154</v>
          </cell>
        </row>
        <row r="61">
          <cell r="A61">
            <v>0.25</v>
          </cell>
          <cell r="K61">
            <v>69.227518427518433</v>
          </cell>
        </row>
        <row r="62">
          <cell r="A62">
            <v>0.27500000000000002</v>
          </cell>
          <cell r="K62">
            <v>77.768501228501236</v>
          </cell>
        </row>
        <row r="63">
          <cell r="A63">
            <v>0.3</v>
          </cell>
          <cell r="K63">
            <v>86.966142506142504</v>
          </cell>
        </row>
        <row r="64">
          <cell r="A64">
            <v>0.32500000000000001</v>
          </cell>
          <cell r="K64">
            <v>96.138476658476662</v>
          </cell>
        </row>
        <row r="65">
          <cell r="A65">
            <v>0.35</v>
          </cell>
          <cell r="K65">
            <v>105.63488943488943</v>
          </cell>
        </row>
        <row r="66">
          <cell r="A66">
            <v>0.375</v>
          </cell>
          <cell r="K66">
            <v>115.04958230958231</v>
          </cell>
        </row>
        <row r="67">
          <cell r="A67">
            <v>0.4</v>
          </cell>
          <cell r="K67">
            <v>124.82137592137593</v>
          </cell>
        </row>
        <row r="68">
          <cell r="A68">
            <v>0.42499999999999999</v>
          </cell>
          <cell r="K68">
            <v>134.94742014742013</v>
          </cell>
        </row>
        <row r="69">
          <cell r="A69">
            <v>0.45</v>
          </cell>
          <cell r="K69">
            <v>144.78417690417692</v>
          </cell>
        </row>
        <row r="70">
          <cell r="A70">
            <v>0.47499999999999998</v>
          </cell>
          <cell r="K70">
            <v>154.61012285012285</v>
          </cell>
        </row>
        <row r="71">
          <cell r="A71">
            <v>0.5</v>
          </cell>
          <cell r="K71">
            <v>164.49656019656021</v>
          </cell>
        </row>
        <row r="72">
          <cell r="A72">
            <v>0.52500000000000002</v>
          </cell>
          <cell r="K72">
            <v>174.9261425061425</v>
          </cell>
        </row>
        <row r="73">
          <cell r="A73">
            <v>0.55000000000000004</v>
          </cell>
          <cell r="K73">
            <v>185.43523341523343</v>
          </cell>
        </row>
        <row r="74">
          <cell r="A74">
            <v>0.57499999999999996</v>
          </cell>
          <cell r="K74">
            <v>195.84791154791156</v>
          </cell>
        </row>
        <row r="75">
          <cell r="A75">
            <v>0.6</v>
          </cell>
          <cell r="K75">
            <v>206.42874692874693</v>
          </cell>
        </row>
        <row r="76">
          <cell r="A76">
            <v>0.625</v>
          </cell>
          <cell r="K76">
            <v>217.33557739557742</v>
          </cell>
        </row>
        <row r="77">
          <cell r="A77">
            <v>0.65</v>
          </cell>
          <cell r="K77">
            <v>228.17174447174449</v>
          </cell>
        </row>
        <row r="78">
          <cell r="A78">
            <v>0.67500000000000004</v>
          </cell>
          <cell r="K78">
            <v>238.39636363636367</v>
          </cell>
        </row>
        <row r="79">
          <cell r="A79">
            <v>0.7</v>
          </cell>
          <cell r="K79">
            <v>248.52255528255532</v>
          </cell>
        </row>
        <row r="80">
          <cell r="A80">
            <v>0.72499999999999998</v>
          </cell>
          <cell r="K80">
            <v>259.38476658476657</v>
          </cell>
        </row>
        <row r="81">
          <cell r="A81">
            <v>0.75</v>
          </cell>
          <cell r="K81">
            <v>270.5050614250614</v>
          </cell>
        </row>
        <row r="82">
          <cell r="A82">
            <v>0.77500000000000002</v>
          </cell>
          <cell r="K82">
            <v>281.0009828009828</v>
          </cell>
        </row>
        <row r="83">
          <cell r="A83">
            <v>0.8</v>
          </cell>
          <cell r="K83">
            <v>292.1164619164619</v>
          </cell>
        </row>
        <row r="84">
          <cell r="A84">
            <v>0.82499999999999996</v>
          </cell>
          <cell r="K84">
            <v>302.10457002457002</v>
          </cell>
        </row>
        <row r="85">
          <cell r="A85">
            <v>0.85</v>
          </cell>
          <cell r="K85">
            <v>312.06619164619161</v>
          </cell>
        </row>
        <row r="86">
          <cell r="A86">
            <v>0.875</v>
          </cell>
          <cell r="K86">
            <v>322.80579852579848</v>
          </cell>
        </row>
        <row r="87">
          <cell r="A87">
            <v>0.9</v>
          </cell>
          <cell r="K87">
            <v>333.46393120393122</v>
          </cell>
        </row>
        <row r="88">
          <cell r="A88">
            <v>0.92500000000000004</v>
          </cell>
          <cell r="K88">
            <v>343.33449631449628</v>
          </cell>
        </row>
        <row r="89">
          <cell r="A89">
            <v>0.95</v>
          </cell>
          <cell r="K89">
            <v>354.10402948402947</v>
          </cell>
        </row>
        <row r="90">
          <cell r="A90">
            <v>0.97499999999999998</v>
          </cell>
          <cell r="K90">
            <v>362.86968058968057</v>
          </cell>
        </row>
        <row r="91">
          <cell r="A91">
            <v>1</v>
          </cell>
          <cell r="K91">
            <v>371.14373464373466</v>
          </cell>
        </row>
        <row r="92">
          <cell r="A92">
            <v>1</v>
          </cell>
          <cell r="K92">
            <v>368.28083538083536</v>
          </cell>
        </row>
        <row r="93">
          <cell r="A93">
            <v>0.97499999999999998</v>
          </cell>
          <cell r="K93">
            <v>353.07538083538083</v>
          </cell>
        </row>
        <row r="94">
          <cell r="A94">
            <v>0.95</v>
          </cell>
          <cell r="K94">
            <v>339.92624078624078</v>
          </cell>
        </row>
        <row r="95">
          <cell r="A95">
            <v>0.92500000000000004</v>
          </cell>
          <cell r="K95">
            <v>326.38265356265356</v>
          </cell>
        </row>
        <row r="96">
          <cell r="A96">
            <v>0.9</v>
          </cell>
          <cell r="K96">
            <v>313.73769041769043</v>
          </cell>
        </row>
        <row r="97">
          <cell r="A97">
            <v>0.875</v>
          </cell>
          <cell r="K97">
            <v>301.23056511056507</v>
          </cell>
        </row>
        <row r="98">
          <cell r="A98">
            <v>0.85</v>
          </cell>
          <cell r="K98">
            <v>289.01705159705159</v>
          </cell>
        </row>
        <row r="99">
          <cell r="A99">
            <v>0.82499999999999996</v>
          </cell>
          <cell r="K99">
            <v>277.18461916461916</v>
          </cell>
        </row>
        <row r="100">
          <cell r="A100">
            <v>0.8</v>
          </cell>
          <cell r="K100">
            <v>265.29041769041766</v>
          </cell>
        </row>
        <row r="101">
          <cell r="A101">
            <v>0.77500000000000002</v>
          </cell>
          <cell r="K101">
            <v>253.68850122850122</v>
          </cell>
        </row>
        <row r="102">
          <cell r="A102">
            <v>0.75</v>
          </cell>
          <cell r="K102">
            <v>242.31641277641276</v>
          </cell>
        </row>
        <row r="103">
          <cell r="A103">
            <v>0.72499999999999998</v>
          </cell>
          <cell r="K103">
            <v>231.24093366093365</v>
          </cell>
        </row>
        <row r="104">
          <cell r="A104">
            <v>0.7</v>
          </cell>
          <cell r="K104">
            <v>220.1418673218673</v>
          </cell>
        </row>
        <row r="105">
          <cell r="A105">
            <v>0.67500000000000004</v>
          </cell>
          <cell r="K105">
            <v>209.61331695331694</v>
          </cell>
        </row>
        <row r="106">
          <cell r="A106">
            <v>0.65</v>
          </cell>
          <cell r="K106">
            <v>199.25316953316951</v>
          </cell>
        </row>
        <row r="107">
          <cell r="A107">
            <v>0.625</v>
          </cell>
          <cell r="K107">
            <v>189.27783783783784</v>
          </cell>
        </row>
        <row r="108">
          <cell r="A108">
            <v>0.6</v>
          </cell>
          <cell r="K108">
            <v>178.84850122850122</v>
          </cell>
        </row>
        <row r="109">
          <cell r="A109">
            <v>0.57499999999999996</v>
          </cell>
          <cell r="K109">
            <v>168.67144963144963</v>
          </cell>
        </row>
        <row r="110">
          <cell r="A110">
            <v>0.55000000000000004</v>
          </cell>
          <cell r="K110">
            <v>158.69046683046685</v>
          </cell>
        </row>
        <row r="111">
          <cell r="A111">
            <v>0.52500000000000002</v>
          </cell>
          <cell r="K111">
            <v>148.58152334152334</v>
          </cell>
        </row>
        <row r="112">
          <cell r="A112">
            <v>0.5</v>
          </cell>
          <cell r="K112">
            <v>139.557199017199</v>
          </cell>
        </row>
        <row r="113">
          <cell r="A113">
            <v>0.47499999999999998</v>
          </cell>
          <cell r="K113">
            <v>129.75174447174447</v>
          </cell>
        </row>
        <row r="114">
          <cell r="A114">
            <v>0.45</v>
          </cell>
          <cell r="K114">
            <v>120.53395577395578</v>
          </cell>
        </row>
        <row r="115">
          <cell r="A115">
            <v>0.42499999999999999</v>
          </cell>
          <cell r="K115">
            <v>111.43773955773955</v>
          </cell>
        </row>
        <row r="116">
          <cell r="A116">
            <v>0.4</v>
          </cell>
          <cell r="K116">
            <v>102.58909090909091</v>
          </cell>
        </row>
        <row r="117">
          <cell r="A117">
            <v>0.375</v>
          </cell>
          <cell r="K117">
            <v>93.850466830466843</v>
          </cell>
        </row>
        <row r="118">
          <cell r="A118">
            <v>0.35</v>
          </cell>
          <cell r="K118">
            <v>85.451793611793619</v>
          </cell>
        </row>
        <row r="119">
          <cell r="A119">
            <v>0.32500000000000001</v>
          </cell>
          <cell r="K119">
            <v>77.176609336609346</v>
          </cell>
        </row>
        <row r="120">
          <cell r="A120">
            <v>0.3</v>
          </cell>
          <cell r="K120">
            <v>68.988943488943491</v>
          </cell>
        </row>
        <row r="121">
          <cell r="A121">
            <v>0.27500000000000002</v>
          </cell>
          <cell r="K121">
            <v>61.150319410319405</v>
          </cell>
        </row>
        <row r="122">
          <cell r="A122">
            <v>0.25</v>
          </cell>
          <cell r="K122">
            <v>53.517837837837838</v>
          </cell>
        </row>
        <row r="123">
          <cell r="A123">
            <v>0.22500000000000001</v>
          </cell>
          <cell r="K123">
            <v>45.954864864864867</v>
          </cell>
        </row>
        <row r="124">
          <cell r="A124">
            <v>0.2</v>
          </cell>
          <cell r="K124">
            <v>38.777999999999999</v>
          </cell>
        </row>
        <row r="125">
          <cell r="A125">
            <v>0.17499999999999999</v>
          </cell>
          <cell r="K125">
            <v>32.205444717444713</v>
          </cell>
        </row>
        <row r="126">
          <cell r="A126">
            <v>0.15</v>
          </cell>
          <cell r="K126">
            <v>25.799061425061421</v>
          </cell>
        </row>
        <row r="127">
          <cell r="A127">
            <v>0.125</v>
          </cell>
          <cell r="K127">
            <v>19.608348894348893</v>
          </cell>
        </row>
        <row r="128">
          <cell r="A128">
            <v>0.1</v>
          </cell>
          <cell r="K128">
            <v>13.725896805896804</v>
          </cell>
        </row>
        <row r="129">
          <cell r="A129">
            <v>7.4999999999999997E-2</v>
          </cell>
          <cell r="K129">
            <v>8.059788697788699</v>
          </cell>
        </row>
        <row r="130">
          <cell r="A130">
            <v>0.05</v>
          </cell>
          <cell r="K130">
            <v>2.7482363636363636</v>
          </cell>
        </row>
        <row r="131">
          <cell r="A131">
            <v>2.5000000000000001E-2</v>
          </cell>
          <cell r="K131">
            <v>-2.4147621621621624</v>
          </cell>
        </row>
        <row r="132">
          <cell r="A132">
            <v>0</v>
          </cell>
          <cell r="K132">
            <v>-7.3887960687960685</v>
          </cell>
        </row>
        <row r="133">
          <cell r="K133">
            <v>0</v>
          </cell>
        </row>
        <row r="134">
          <cell r="K134">
            <v>0</v>
          </cell>
        </row>
        <row r="135">
          <cell r="K135">
            <v>0</v>
          </cell>
        </row>
        <row r="136">
          <cell r="K136">
            <v>0</v>
          </cell>
        </row>
        <row r="137">
          <cell r="K137">
            <v>0</v>
          </cell>
        </row>
        <row r="138">
          <cell r="K138">
            <v>0</v>
          </cell>
        </row>
        <row r="139">
          <cell r="K139">
            <v>0</v>
          </cell>
        </row>
        <row r="140">
          <cell r="K140">
            <v>0</v>
          </cell>
        </row>
        <row r="141">
          <cell r="K141">
            <v>0</v>
          </cell>
        </row>
        <row r="142">
          <cell r="K142">
            <v>0</v>
          </cell>
        </row>
        <row r="143">
          <cell r="K143">
            <v>0</v>
          </cell>
        </row>
        <row r="144">
          <cell r="K144">
            <v>0</v>
          </cell>
        </row>
        <row r="145">
          <cell r="K145">
            <v>0</v>
          </cell>
        </row>
        <row r="146">
          <cell r="K146">
            <v>0</v>
          </cell>
        </row>
        <row r="147">
          <cell r="K147">
            <v>0</v>
          </cell>
        </row>
        <row r="148">
          <cell r="K148">
            <v>0</v>
          </cell>
        </row>
        <row r="149">
          <cell r="K149">
            <v>0</v>
          </cell>
        </row>
        <row r="150">
          <cell r="K150">
            <v>0</v>
          </cell>
        </row>
        <row r="151">
          <cell r="K151">
            <v>0</v>
          </cell>
        </row>
        <row r="152">
          <cell r="K152">
            <v>0</v>
          </cell>
        </row>
        <row r="153">
          <cell r="K153">
            <v>0</v>
          </cell>
        </row>
        <row r="154">
          <cell r="K154">
            <v>0</v>
          </cell>
        </row>
        <row r="155">
          <cell r="K155">
            <v>0</v>
          </cell>
        </row>
        <row r="156">
          <cell r="K156">
            <v>0</v>
          </cell>
        </row>
        <row r="157">
          <cell r="K157">
            <v>0</v>
          </cell>
        </row>
        <row r="158">
          <cell r="K158">
            <v>0</v>
          </cell>
        </row>
        <row r="159">
          <cell r="K159">
            <v>0</v>
          </cell>
        </row>
        <row r="160">
          <cell r="K160">
            <v>0</v>
          </cell>
        </row>
        <row r="161">
          <cell r="K161">
            <v>0</v>
          </cell>
        </row>
        <row r="162">
          <cell r="K162">
            <v>0</v>
          </cell>
        </row>
        <row r="163">
          <cell r="K163">
            <v>0</v>
          </cell>
        </row>
        <row r="164">
          <cell r="K164">
            <v>0</v>
          </cell>
        </row>
        <row r="165">
          <cell r="K165">
            <v>0</v>
          </cell>
        </row>
        <row r="166">
          <cell r="K166">
            <v>0</v>
          </cell>
        </row>
        <row r="167">
          <cell r="K167">
            <v>0</v>
          </cell>
        </row>
        <row r="168">
          <cell r="K168">
            <v>0</v>
          </cell>
        </row>
        <row r="169">
          <cell r="K169">
            <v>0</v>
          </cell>
        </row>
        <row r="170">
          <cell r="K170">
            <v>0</v>
          </cell>
        </row>
        <row r="171">
          <cell r="K171">
            <v>0</v>
          </cell>
        </row>
        <row r="172">
          <cell r="K172">
            <v>0</v>
          </cell>
        </row>
        <row r="173">
          <cell r="K173">
            <v>0</v>
          </cell>
        </row>
        <row r="174">
          <cell r="K174">
            <v>0</v>
          </cell>
        </row>
        <row r="175">
          <cell r="K175">
            <v>0</v>
          </cell>
        </row>
        <row r="176">
          <cell r="K176">
            <v>0</v>
          </cell>
        </row>
        <row r="177">
          <cell r="K177">
            <v>0</v>
          </cell>
        </row>
        <row r="178">
          <cell r="K178">
            <v>0</v>
          </cell>
        </row>
        <row r="179">
          <cell r="K179">
            <v>0</v>
          </cell>
        </row>
        <row r="180">
          <cell r="K180">
            <v>0</v>
          </cell>
        </row>
        <row r="181">
          <cell r="K181">
            <v>0</v>
          </cell>
        </row>
        <row r="182">
          <cell r="K182">
            <v>0</v>
          </cell>
        </row>
        <row r="183">
          <cell r="K183">
            <v>0</v>
          </cell>
        </row>
        <row r="184">
          <cell r="K184">
            <v>0</v>
          </cell>
        </row>
        <row r="185">
          <cell r="K185">
            <v>0</v>
          </cell>
        </row>
        <row r="186">
          <cell r="K186">
            <v>0</v>
          </cell>
        </row>
        <row r="187">
          <cell r="K187">
            <v>0</v>
          </cell>
        </row>
        <row r="188">
          <cell r="K188">
            <v>0</v>
          </cell>
        </row>
        <row r="189">
          <cell r="K189">
            <v>0</v>
          </cell>
        </row>
        <row r="190">
          <cell r="K190">
            <v>0</v>
          </cell>
        </row>
        <row r="191">
          <cell r="K191">
            <v>0</v>
          </cell>
        </row>
        <row r="192">
          <cell r="K192">
            <v>0</v>
          </cell>
        </row>
        <row r="193">
          <cell r="K193">
            <v>0</v>
          </cell>
        </row>
        <row r="194">
          <cell r="K194">
            <v>0</v>
          </cell>
        </row>
        <row r="195">
          <cell r="K195">
            <v>0</v>
          </cell>
        </row>
        <row r="196">
          <cell r="K196">
            <v>0</v>
          </cell>
        </row>
        <row r="197">
          <cell r="K197">
            <v>0</v>
          </cell>
        </row>
        <row r="198">
          <cell r="K198">
            <v>0</v>
          </cell>
        </row>
        <row r="199">
          <cell r="K199">
            <v>0</v>
          </cell>
        </row>
        <row r="200">
          <cell r="K200">
            <v>0</v>
          </cell>
        </row>
        <row r="201">
          <cell r="K201">
            <v>0</v>
          </cell>
        </row>
        <row r="202">
          <cell r="K202">
            <v>0</v>
          </cell>
        </row>
        <row r="203">
          <cell r="K203">
            <v>0</v>
          </cell>
        </row>
        <row r="204">
          <cell r="K204">
            <v>0</v>
          </cell>
        </row>
        <row r="205">
          <cell r="K205">
            <v>0</v>
          </cell>
        </row>
        <row r="206">
          <cell r="K206">
            <v>0</v>
          </cell>
        </row>
        <row r="207">
          <cell r="K207">
            <v>0</v>
          </cell>
        </row>
        <row r="208">
          <cell r="K208">
            <v>0</v>
          </cell>
        </row>
        <row r="209">
          <cell r="K209">
            <v>0</v>
          </cell>
        </row>
        <row r="210">
          <cell r="K210">
            <v>0</v>
          </cell>
        </row>
        <row r="211">
          <cell r="K211">
            <v>0</v>
          </cell>
        </row>
        <row r="212">
          <cell r="K212">
            <v>0</v>
          </cell>
        </row>
        <row r="213">
          <cell r="K213">
            <v>0</v>
          </cell>
        </row>
        <row r="214">
          <cell r="K214">
            <v>0</v>
          </cell>
        </row>
        <row r="215">
          <cell r="K215">
            <v>0</v>
          </cell>
        </row>
        <row r="216">
          <cell r="K216">
            <v>0</v>
          </cell>
        </row>
        <row r="217">
          <cell r="K217">
            <v>0</v>
          </cell>
        </row>
        <row r="218">
          <cell r="K218">
            <v>0</v>
          </cell>
        </row>
        <row r="219">
          <cell r="K219">
            <v>0</v>
          </cell>
        </row>
        <row r="220">
          <cell r="K220">
            <v>0</v>
          </cell>
        </row>
        <row r="221">
          <cell r="K221">
            <v>0</v>
          </cell>
        </row>
        <row r="222">
          <cell r="K222">
            <v>0</v>
          </cell>
        </row>
        <row r="223">
          <cell r="K223">
            <v>0</v>
          </cell>
        </row>
        <row r="224">
          <cell r="K224">
            <v>0</v>
          </cell>
        </row>
        <row r="225">
          <cell r="K225">
            <v>0</v>
          </cell>
        </row>
        <row r="226">
          <cell r="K226">
            <v>0</v>
          </cell>
        </row>
        <row r="227">
          <cell r="K227">
            <v>0</v>
          </cell>
        </row>
        <row r="228">
          <cell r="K228">
            <v>0</v>
          </cell>
        </row>
        <row r="229">
          <cell r="K229">
            <v>0</v>
          </cell>
        </row>
        <row r="230">
          <cell r="K230">
            <v>0</v>
          </cell>
        </row>
        <row r="231">
          <cell r="K231">
            <v>0</v>
          </cell>
        </row>
        <row r="232">
          <cell r="K232">
            <v>0</v>
          </cell>
        </row>
        <row r="233">
          <cell r="K233">
            <v>0</v>
          </cell>
        </row>
        <row r="234">
          <cell r="K234">
            <v>0</v>
          </cell>
        </row>
        <row r="235">
          <cell r="K235">
            <v>0</v>
          </cell>
        </row>
        <row r="236">
          <cell r="K236">
            <v>0</v>
          </cell>
        </row>
        <row r="237">
          <cell r="K237">
            <v>0</v>
          </cell>
        </row>
        <row r="238">
          <cell r="K238">
            <v>0</v>
          </cell>
        </row>
        <row r="239">
          <cell r="K239">
            <v>0</v>
          </cell>
        </row>
        <row r="240">
          <cell r="K240">
            <v>0</v>
          </cell>
        </row>
        <row r="241">
          <cell r="K241">
            <v>0</v>
          </cell>
        </row>
        <row r="242">
          <cell r="K242">
            <v>0</v>
          </cell>
        </row>
        <row r="243">
          <cell r="K243">
            <v>0</v>
          </cell>
        </row>
        <row r="244">
          <cell r="K244">
            <v>0</v>
          </cell>
        </row>
        <row r="245">
          <cell r="K245">
            <v>0</v>
          </cell>
        </row>
        <row r="246">
          <cell r="K246">
            <v>0</v>
          </cell>
        </row>
        <row r="247">
          <cell r="K247">
            <v>0</v>
          </cell>
        </row>
        <row r="248">
          <cell r="K248">
            <v>0</v>
          </cell>
        </row>
        <row r="249">
          <cell r="K249">
            <v>0</v>
          </cell>
        </row>
        <row r="250">
          <cell r="K250">
            <v>0</v>
          </cell>
        </row>
        <row r="251">
          <cell r="K251">
            <v>0</v>
          </cell>
        </row>
        <row r="252">
          <cell r="K252">
            <v>0</v>
          </cell>
        </row>
        <row r="253">
          <cell r="K253">
            <v>0</v>
          </cell>
        </row>
        <row r="254">
          <cell r="K254">
            <v>0</v>
          </cell>
        </row>
        <row r="255">
          <cell r="K255">
            <v>0</v>
          </cell>
        </row>
        <row r="256">
          <cell r="K256">
            <v>0</v>
          </cell>
        </row>
        <row r="257">
          <cell r="K257">
            <v>0</v>
          </cell>
        </row>
        <row r="258">
          <cell r="K258">
            <v>0</v>
          </cell>
        </row>
        <row r="259">
          <cell r="K259">
            <v>0</v>
          </cell>
        </row>
        <row r="260">
          <cell r="K260">
            <v>0</v>
          </cell>
        </row>
        <row r="261">
          <cell r="K261">
            <v>0</v>
          </cell>
        </row>
        <row r="262">
          <cell r="K262">
            <v>0</v>
          </cell>
        </row>
        <row r="263">
          <cell r="K263">
            <v>0</v>
          </cell>
        </row>
        <row r="264">
          <cell r="K264">
            <v>0</v>
          </cell>
        </row>
        <row r="265">
          <cell r="K265">
            <v>0</v>
          </cell>
        </row>
        <row r="266">
          <cell r="K266">
            <v>0</v>
          </cell>
        </row>
        <row r="267">
          <cell r="K267">
            <v>0</v>
          </cell>
        </row>
        <row r="268">
          <cell r="K268">
            <v>0</v>
          </cell>
        </row>
        <row r="269">
          <cell r="K269">
            <v>0</v>
          </cell>
        </row>
        <row r="270">
          <cell r="K270">
            <v>0</v>
          </cell>
        </row>
        <row r="271">
          <cell r="K271">
            <v>0</v>
          </cell>
        </row>
        <row r="272">
          <cell r="K272">
            <v>0</v>
          </cell>
        </row>
        <row r="273">
          <cell r="K273">
            <v>0</v>
          </cell>
        </row>
        <row r="274">
          <cell r="K274">
            <v>0</v>
          </cell>
        </row>
        <row r="275">
          <cell r="K275">
            <v>0</v>
          </cell>
        </row>
        <row r="276">
          <cell r="K276">
            <v>0</v>
          </cell>
        </row>
        <row r="277">
          <cell r="K277">
            <v>0</v>
          </cell>
        </row>
        <row r="278">
          <cell r="K278">
            <v>0</v>
          </cell>
        </row>
        <row r="279">
          <cell r="K279">
            <v>0</v>
          </cell>
        </row>
        <row r="280">
          <cell r="K280">
            <v>0</v>
          </cell>
        </row>
        <row r="281">
          <cell r="K281">
            <v>0</v>
          </cell>
        </row>
        <row r="282">
          <cell r="K282">
            <v>0</v>
          </cell>
        </row>
        <row r="283">
          <cell r="K283">
            <v>0</v>
          </cell>
        </row>
        <row r="284">
          <cell r="K284">
            <v>0</v>
          </cell>
        </row>
        <row r="285">
          <cell r="K285">
            <v>0</v>
          </cell>
        </row>
        <row r="286">
          <cell r="K286">
            <v>0</v>
          </cell>
        </row>
        <row r="287">
          <cell r="K287">
            <v>0</v>
          </cell>
        </row>
        <row r="288">
          <cell r="K288">
            <v>0</v>
          </cell>
        </row>
        <row r="289">
          <cell r="K289">
            <v>0</v>
          </cell>
        </row>
        <row r="290">
          <cell r="K290">
            <v>0</v>
          </cell>
        </row>
        <row r="291">
          <cell r="K291">
            <v>0</v>
          </cell>
        </row>
        <row r="292">
          <cell r="K292">
            <v>0</v>
          </cell>
        </row>
        <row r="293">
          <cell r="K293">
            <v>0</v>
          </cell>
        </row>
        <row r="294">
          <cell r="K294">
            <v>0</v>
          </cell>
        </row>
        <row r="295">
          <cell r="K295">
            <v>0</v>
          </cell>
        </row>
        <row r="296">
          <cell r="K296">
            <v>0</v>
          </cell>
        </row>
        <row r="297">
          <cell r="K297">
            <v>0</v>
          </cell>
        </row>
        <row r="298">
          <cell r="K298">
            <v>0</v>
          </cell>
        </row>
        <row r="299">
          <cell r="K299">
            <v>0</v>
          </cell>
        </row>
        <row r="300">
          <cell r="K300">
            <v>0</v>
          </cell>
        </row>
        <row r="301">
          <cell r="K301">
            <v>0</v>
          </cell>
        </row>
        <row r="302">
          <cell r="K302">
            <v>0</v>
          </cell>
        </row>
        <row r="303">
          <cell r="K303">
            <v>0</v>
          </cell>
        </row>
        <row r="304">
          <cell r="K304">
            <v>0</v>
          </cell>
        </row>
        <row r="305">
          <cell r="K305">
            <v>0</v>
          </cell>
        </row>
        <row r="306">
          <cell r="K306">
            <v>0</v>
          </cell>
        </row>
        <row r="307">
          <cell r="K307">
            <v>0</v>
          </cell>
        </row>
        <row r="308">
          <cell r="K308">
            <v>0</v>
          </cell>
        </row>
        <row r="309">
          <cell r="K309">
            <v>0</v>
          </cell>
        </row>
        <row r="310">
          <cell r="K310">
            <v>0</v>
          </cell>
        </row>
        <row r="311">
          <cell r="K311">
            <v>0</v>
          </cell>
        </row>
        <row r="312">
          <cell r="K312">
            <v>0</v>
          </cell>
        </row>
        <row r="313">
          <cell r="K313">
            <v>0</v>
          </cell>
        </row>
        <row r="314">
          <cell r="K314">
            <v>0</v>
          </cell>
        </row>
        <row r="315">
          <cell r="K315">
            <v>0</v>
          </cell>
        </row>
        <row r="316">
          <cell r="K316">
            <v>0</v>
          </cell>
        </row>
        <row r="317">
          <cell r="K317">
            <v>0</v>
          </cell>
        </row>
        <row r="318">
          <cell r="K318">
            <v>0</v>
          </cell>
        </row>
        <row r="319">
          <cell r="K319">
            <v>0</v>
          </cell>
        </row>
        <row r="320">
          <cell r="K320">
            <v>0</v>
          </cell>
        </row>
        <row r="321">
          <cell r="K321">
            <v>0</v>
          </cell>
        </row>
        <row r="322">
          <cell r="K322">
            <v>0</v>
          </cell>
        </row>
        <row r="323">
          <cell r="K323">
            <v>0</v>
          </cell>
        </row>
        <row r="324">
          <cell r="K324">
            <v>0</v>
          </cell>
        </row>
        <row r="325">
          <cell r="K325">
            <v>0</v>
          </cell>
        </row>
        <row r="326">
          <cell r="K326">
            <v>0</v>
          </cell>
        </row>
        <row r="327">
          <cell r="K327">
            <v>0</v>
          </cell>
        </row>
        <row r="328">
          <cell r="K328">
            <v>0</v>
          </cell>
        </row>
        <row r="329">
          <cell r="K329">
            <v>0</v>
          </cell>
        </row>
        <row r="330">
          <cell r="K330">
            <v>0</v>
          </cell>
        </row>
        <row r="331">
          <cell r="K331">
            <v>0</v>
          </cell>
        </row>
        <row r="332">
          <cell r="K332">
            <v>0</v>
          </cell>
        </row>
        <row r="333">
          <cell r="K333">
            <v>0</v>
          </cell>
        </row>
        <row r="334">
          <cell r="K334">
            <v>0</v>
          </cell>
        </row>
        <row r="335">
          <cell r="K335">
            <v>0</v>
          </cell>
        </row>
        <row r="336">
          <cell r="K336">
            <v>0</v>
          </cell>
        </row>
        <row r="337">
          <cell r="K337">
            <v>0</v>
          </cell>
        </row>
        <row r="338">
          <cell r="K338">
            <v>0</v>
          </cell>
        </row>
        <row r="339">
          <cell r="K339">
            <v>0</v>
          </cell>
        </row>
        <row r="340">
          <cell r="K340">
            <v>0</v>
          </cell>
        </row>
        <row r="341">
          <cell r="K341">
            <v>0</v>
          </cell>
        </row>
        <row r="342">
          <cell r="K342">
            <v>0</v>
          </cell>
        </row>
        <row r="343">
          <cell r="K343">
            <v>0</v>
          </cell>
        </row>
        <row r="344">
          <cell r="K344">
            <v>0</v>
          </cell>
        </row>
        <row r="345">
          <cell r="K345">
            <v>0</v>
          </cell>
        </row>
        <row r="346">
          <cell r="K346">
            <v>0</v>
          </cell>
        </row>
        <row r="347">
          <cell r="K347">
            <v>0</v>
          </cell>
        </row>
        <row r="348">
          <cell r="K348">
            <v>0</v>
          </cell>
        </row>
        <row r="349">
          <cell r="K349">
            <v>0</v>
          </cell>
        </row>
        <row r="350">
          <cell r="K350">
            <v>0</v>
          </cell>
        </row>
        <row r="351">
          <cell r="K351">
            <v>0</v>
          </cell>
        </row>
        <row r="352">
          <cell r="K352">
            <v>0</v>
          </cell>
        </row>
        <row r="353">
          <cell r="K353">
            <v>0</v>
          </cell>
        </row>
        <row r="354">
          <cell r="K354">
            <v>0</v>
          </cell>
        </row>
        <row r="355">
          <cell r="K355">
            <v>0</v>
          </cell>
        </row>
        <row r="356">
          <cell r="K356">
            <v>0</v>
          </cell>
        </row>
        <row r="357">
          <cell r="K357">
            <v>0</v>
          </cell>
        </row>
        <row r="358">
          <cell r="K358">
            <v>0</v>
          </cell>
        </row>
        <row r="359">
          <cell r="K359">
            <v>0</v>
          </cell>
        </row>
        <row r="360">
          <cell r="K360">
            <v>0</v>
          </cell>
        </row>
        <row r="361">
          <cell r="K361">
            <v>0</v>
          </cell>
        </row>
        <row r="362">
          <cell r="K362">
            <v>0</v>
          </cell>
        </row>
        <row r="363">
          <cell r="K363">
            <v>0</v>
          </cell>
        </row>
        <row r="364">
          <cell r="K364">
            <v>0</v>
          </cell>
        </row>
        <row r="365">
          <cell r="K365">
            <v>0</v>
          </cell>
        </row>
        <row r="366">
          <cell r="K366">
            <v>0</v>
          </cell>
        </row>
        <row r="367">
          <cell r="K367">
            <v>0</v>
          </cell>
        </row>
        <row r="368">
          <cell r="K368">
            <v>0</v>
          </cell>
        </row>
        <row r="369">
          <cell r="K369">
            <v>0</v>
          </cell>
        </row>
        <row r="370">
          <cell r="K370">
            <v>0</v>
          </cell>
        </row>
        <row r="371">
          <cell r="K371">
            <v>0</v>
          </cell>
        </row>
        <row r="372">
          <cell r="K372">
            <v>0</v>
          </cell>
        </row>
        <row r="373">
          <cell r="K373">
            <v>0</v>
          </cell>
        </row>
        <row r="374">
          <cell r="K374">
            <v>0</v>
          </cell>
        </row>
        <row r="375">
          <cell r="K375">
            <v>0</v>
          </cell>
        </row>
        <row r="376">
          <cell r="K376">
            <v>0</v>
          </cell>
        </row>
        <row r="377">
          <cell r="K377">
            <v>0</v>
          </cell>
        </row>
        <row r="378">
          <cell r="K378">
            <v>0</v>
          </cell>
        </row>
        <row r="379">
          <cell r="K379">
            <v>0</v>
          </cell>
        </row>
        <row r="380">
          <cell r="K380">
            <v>0</v>
          </cell>
        </row>
        <row r="381">
          <cell r="K381">
            <v>0</v>
          </cell>
        </row>
        <row r="382">
          <cell r="K382">
            <v>0</v>
          </cell>
        </row>
        <row r="383">
          <cell r="K383">
            <v>0</v>
          </cell>
        </row>
        <row r="384">
          <cell r="K384">
            <v>0</v>
          </cell>
        </row>
        <row r="385">
          <cell r="K385">
            <v>0</v>
          </cell>
        </row>
        <row r="386">
          <cell r="K386">
            <v>0</v>
          </cell>
        </row>
        <row r="387">
          <cell r="K387">
            <v>0</v>
          </cell>
        </row>
        <row r="388">
          <cell r="K388">
            <v>0</v>
          </cell>
        </row>
        <row r="389">
          <cell r="K389">
            <v>0</v>
          </cell>
        </row>
        <row r="390">
          <cell r="K390">
            <v>0</v>
          </cell>
        </row>
        <row r="391">
          <cell r="K391">
            <v>0</v>
          </cell>
        </row>
        <row r="392">
          <cell r="K392">
            <v>0</v>
          </cell>
        </row>
        <row r="393">
          <cell r="K393">
            <v>0</v>
          </cell>
        </row>
        <row r="394">
          <cell r="K394">
            <v>0</v>
          </cell>
        </row>
        <row r="395">
          <cell r="K395">
            <v>0</v>
          </cell>
        </row>
        <row r="396">
          <cell r="K396">
            <v>0</v>
          </cell>
        </row>
        <row r="397">
          <cell r="K397">
            <v>0</v>
          </cell>
        </row>
        <row r="398">
          <cell r="K398">
            <v>0</v>
          </cell>
        </row>
        <row r="399">
          <cell r="K399">
            <v>0</v>
          </cell>
        </row>
        <row r="400">
          <cell r="K400">
            <v>0</v>
          </cell>
        </row>
        <row r="401">
          <cell r="K401">
            <v>0</v>
          </cell>
        </row>
        <row r="402">
          <cell r="K402">
            <v>0</v>
          </cell>
        </row>
        <row r="403">
          <cell r="K403">
            <v>0</v>
          </cell>
        </row>
        <row r="404">
          <cell r="K404">
            <v>0</v>
          </cell>
        </row>
        <row r="405">
          <cell r="K405">
            <v>0</v>
          </cell>
        </row>
        <row r="406">
          <cell r="K406">
            <v>0</v>
          </cell>
        </row>
        <row r="407">
          <cell r="K407">
            <v>0</v>
          </cell>
        </row>
        <row r="408">
          <cell r="K408">
            <v>0</v>
          </cell>
        </row>
        <row r="409">
          <cell r="K409">
            <v>0</v>
          </cell>
        </row>
        <row r="410">
          <cell r="K41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7"/>
  <sheetViews>
    <sheetView tabSelected="1" workbookViewId="0">
      <selection activeCell="I7" sqref="B4:I7"/>
    </sheetView>
  </sheetViews>
  <sheetFormatPr defaultRowHeight="15" x14ac:dyDescent="0.25"/>
  <cols>
    <col min="4" max="4" width="12.28515625" bestFit="1" customWidth="1"/>
    <col min="8" max="8" width="11.7109375" bestFit="1" customWidth="1"/>
    <col min="10" max="10" width="11" bestFit="1" customWidth="1"/>
  </cols>
  <sheetData>
    <row r="2" spans="2:9" x14ac:dyDescent="0.25">
      <c r="B2" t="s">
        <v>54</v>
      </c>
    </row>
    <row r="4" spans="2:9" x14ac:dyDescent="0.25">
      <c r="C4" t="s">
        <v>110</v>
      </c>
      <c r="D4" t="s">
        <v>111</v>
      </c>
      <c r="E4" t="s">
        <v>39</v>
      </c>
      <c r="F4" t="s">
        <v>112</v>
      </c>
      <c r="G4" t="s">
        <v>113</v>
      </c>
      <c r="H4" t="s">
        <v>114</v>
      </c>
      <c r="I4" t="s">
        <v>115</v>
      </c>
    </row>
    <row r="5" spans="2:9" x14ac:dyDescent="0.25">
      <c r="B5" s="17" t="s">
        <v>117</v>
      </c>
      <c r="C5">
        <v>10.199999999999999</v>
      </c>
      <c r="D5">
        <v>0.33</v>
      </c>
      <c r="E5">
        <v>35</v>
      </c>
      <c r="F5">
        <v>1.22</v>
      </c>
      <c r="G5">
        <f>6.2/ 1000</f>
        <v>6.1999999999999998E-3</v>
      </c>
      <c r="H5">
        <v>14.5</v>
      </c>
      <c r="I5">
        <v>62.5</v>
      </c>
    </row>
    <row r="6" spans="2:9" x14ac:dyDescent="0.25">
      <c r="B6" t="s">
        <v>118</v>
      </c>
      <c r="C6">
        <v>2.6</v>
      </c>
      <c r="D6">
        <v>0.04</v>
      </c>
      <c r="E6">
        <v>3</v>
      </c>
      <c r="F6">
        <v>0.11</v>
      </c>
      <c r="G6">
        <v>2.9999999999999997E-4</v>
      </c>
      <c r="H6">
        <v>0.7</v>
      </c>
      <c r="I6">
        <v>17.3</v>
      </c>
    </row>
    <row r="7" spans="2:9" x14ac:dyDescent="0.25">
      <c r="B7" t="s">
        <v>119</v>
      </c>
      <c r="C7">
        <v>12.1</v>
      </c>
      <c r="D7">
        <v>0.33</v>
      </c>
      <c r="E7">
        <v>0.34</v>
      </c>
      <c r="F7">
        <v>1.36</v>
      </c>
    </row>
  </sheetData>
  <pageMargins left="0.7" right="0.7" top="0.75" bottom="0.75" header="0.3" footer="0.3"/>
  <pageSetup paperSize="9"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10"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</v>
      </c>
    </row>
    <row r="3" spans="1:16" x14ac:dyDescent="0.25">
      <c r="C3" s="2" t="s">
        <v>2</v>
      </c>
      <c r="D3" t="s">
        <v>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1.6E-2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-3.3500000000000001E-3</v>
      </c>
      <c r="B10" s="1">
        <v>-1.8183420000000001E-4</v>
      </c>
      <c r="C10" s="5"/>
      <c r="D10" s="2" t="s">
        <v>17</v>
      </c>
      <c r="E10" s="6">
        <f>-F10*1000/$D$7</f>
        <v>11.317436467274677</v>
      </c>
      <c r="F10" s="4">
        <f>((INDEX(A10:B11,1,2)+INDEX(A10:B11,2,2))-((INDEX(A10:B11,1,2)-INDEX(A10:B11,2,2))/(INDEX(A10:B11,1,1)-INDEX(A10:B11,2,1))*(INDEX(A10:B11,1,1)+INDEX(A10:B11,2,1))))/2</f>
        <v>-1.8107898347639485E-4</v>
      </c>
      <c r="G10" t="s">
        <v>18</v>
      </c>
      <c r="H10" t="s">
        <v>19</v>
      </c>
      <c r="J10">
        <f t="shared" ref="J10:J73" si="0">-(B10*A10)</f>
        <v>-6.0914457000000002E-7</v>
      </c>
      <c r="K10" s="5">
        <f t="shared" ref="K10:K73" si="1">B10*1000/$D$7</f>
        <v>-11.364637500000001</v>
      </c>
      <c r="L10" s="2" t="s">
        <v>20</v>
      </c>
      <c r="M10" s="1">
        <f>MAX(E14:E15)/20</f>
        <v>1.7750265069830577E-2</v>
      </c>
      <c r="N10" s="7">
        <f>-E10</f>
        <v>-11.317436467274677</v>
      </c>
      <c r="O10" s="7">
        <f>-E11</f>
        <v>-10.542655273019271</v>
      </c>
      <c r="P10" s="7">
        <f>-E12</f>
        <v>-10.551992251070663</v>
      </c>
    </row>
    <row r="11" spans="1:16" x14ac:dyDescent="0.25">
      <c r="A11" s="1">
        <v>-2.665E-2</v>
      </c>
      <c r="B11" s="1">
        <v>-1.870869E-4</v>
      </c>
      <c r="C11" s="5"/>
      <c r="D11" s="2" t="s">
        <v>21</v>
      </c>
      <c r="E11" s="6">
        <f>-F11*1000/$D$7</f>
        <v>10.542655273019271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-1.6868248436830834E-4</v>
      </c>
      <c r="G11" s="5" t="s">
        <v>22</v>
      </c>
      <c r="H11" t="s">
        <v>23</v>
      </c>
      <c r="J11">
        <f t="shared" si="0"/>
        <v>-4.9858658849999998E-6</v>
      </c>
      <c r="K11" s="5">
        <f t="shared" si="1"/>
        <v>-11.692931249999999</v>
      </c>
      <c r="L11" s="2"/>
      <c r="M11" s="1">
        <f>-MAX(E15:E16)/20</f>
        <v>-1.7750265069830577E-2</v>
      </c>
      <c r="N11" s="7">
        <f>-E10</f>
        <v>-11.317436467274677</v>
      </c>
      <c r="O11" s="7">
        <f>-E11</f>
        <v>-10.542655273019271</v>
      </c>
      <c r="P11" s="7">
        <f>-E12</f>
        <v>-10.551992251070663</v>
      </c>
    </row>
    <row r="12" spans="1:16" x14ac:dyDescent="0.25">
      <c r="A12" s="1">
        <v>-0.05</v>
      </c>
      <c r="B12" s="1">
        <v>-1.9347160000000001E-4</v>
      </c>
      <c r="C12" s="5"/>
      <c r="D12" s="2" t="s">
        <v>24</v>
      </c>
      <c r="E12" s="6">
        <f>-F12*1000/$D$7</f>
        <v>10.551992251070663</v>
      </c>
      <c r="F12" s="4">
        <f>((INDEX(A131:B132,1,2)+INDEX(A131:B132,2,2))-((INDEX(A131:B132,1,2)-INDEX(A131:B132,2,2))/(INDEX(A131:B132,1,1)-INDEX(A131:B132,2,1))*(INDEX(A131:B132,1,1)+INDEX(A131:B132,2,1))))/2</f>
        <v>-1.6883187601713062E-4</v>
      </c>
      <c r="G12" t="s">
        <v>25</v>
      </c>
      <c r="H12" t="s">
        <v>26</v>
      </c>
      <c r="J12">
        <f t="shared" si="0"/>
        <v>-9.6735800000000003E-6</v>
      </c>
      <c r="K12" s="5">
        <f t="shared" si="1"/>
        <v>-12.091975</v>
      </c>
      <c r="L12" s="2"/>
    </row>
    <row r="13" spans="1:16" x14ac:dyDescent="0.25">
      <c r="A13" s="1">
        <v>-7.3349999999999999E-2</v>
      </c>
      <c r="B13" s="1">
        <v>-1.996457E-4</v>
      </c>
      <c r="C13" s="5"/>
      <c r="E13" s="4" t="s">
        <v>27</v>
      </c>
      <c r="F13" s="5"/>
      <c r="J13">
        <f t="shared" si="0"/>
        <v>-1.4644012095E-5</v>
      </c>
      <c r="K13" s="5">
        <f t="shared" si="1"/>
        <v>-12.47785625</v>
      </c>
      <c r="L13" s="2" t="s">
        <v>28</v>
      </c>
      <c r="M13" s="7">
        <f>E14</f>
        <v>0.33478850400728372</v>
      </c>
      <c r="N13" s="7">
        <f>-MAX(E10:E12)/15</f>
        <v>-0.75449576448497846</v>
      </c>
    </row>
    <row r="14" spans="1:16" x14ac:dyDescent="0.25">
      <c r="A14" s="1">
        <v>-9.665E-2</v>
      </c>
      <c r="B14" s="1">
        <v>-2.0543150000000001E-4</v>
      </c>
      <c r="C14" s="5"/>
      <c r="D14" s="2" t="s">
        <v>29</v>
      </c>
      <c r="E14" s="6">
        <f>F14</f>
        <v>0.33478850400728372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0.33478850400728372</v>
      </c>
      <c r="G14" s="5" t="s">
        <v>30</v>
      </c>
      <c r="H14" t="s">
        <v>31</v>
      </c>
      <c r="J14">
        <f t="shared" si="0"/>
        <v>-1.9854954475E-5</v>
      </c>
      <c r="K14" s="5">
        <f t="shared" si="1"/>
        <v>-12.83946875</v>
      </c>
      <c r="L14" s="2"/>
      <c r="M14">
        <f>E14</f>
        <v>0.33478850400728372</v>
      </c>
      <c r="N14" s="7">
        <f>MAX(E10:E12)/15</f>
        <v>0.75449576448497846</v>
      </c>
    </row>
    <row r="15" spans="1:16" x14ac:dyDescent="0.25">
      <c r="A15" s="1">
        <v>-0.12</v>
      </c>
      <c r="B15" s="1">
        <v>-2.118744E-4</v>
      </c>
      <c r="C15" s="5"/>
      <c r="D15" s="2" t="s">
        <v>32</v>
      </c>
      <c r="E15" s="4">
        <f>F15</f>
        <v>0.35500530139661152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0.35500530139661152</v>
      </c>
      <c r="G15" s="5" t="s">
        <v>33</v>
      </c>
      <c r="H15" t="s">
        <v>34</v>
      </c>
      <c r="J15">
        <f t="shared" si="0"/>
        <v>-2.5424927999999998E-5</v>
      </c>
      <c r="K15" s="5">
        <f t="shared" si="1"/>
        <v>-13.242149999999999</v>
      </c>
      <c r="L15" s="2"/>
      <c r="M15" s="7">
        <f>E15</f>
        <v>0.35500530139661152</v>
      </c>
      <c r="N15" s="7">
        <f>-MAX(E10:E12)/15</f>
        <v>-0.75449576448497846</v>
      </c>
    </row>
    <row r="16" spans="1:16" x14ac:dyDescent="0.25">
      <c r="A16" s="1">
        <v>-0.14335000000000001</v>
      </c>
      <c r="B16" s="1">
        <v>-2.1845499999999999E-4</v>
      </c>
      <c r="C16" s="5"/>
      <c r="E16" s="4"/>
      <c r="J16">
        <f t="shared" si="0"/>
        <v>-3.131552425E-5</v>
      </c>
      <c r="K16" s="5">
        <f t="shared" si="1"/>
        <v>-13.653437499999999</v>
      </c>
      <c r="L16" s="2"/>
      <c r="M16">
        <f>E15</f>
        <v>0.35500530139661152</v>
      </c>
      <c r="N16" s="7">
        <f>MAX(E10:E12)/15</f>
        <v>0.75449576448497846</v>
      </c>
    </row>
    <row r="17" spans="1:19" x14ac:dyDescent="0.25">
      <c r="A17" s="1">
        <v>-0.16664999999999999</v>
      </c>
      <c r="B17" s="1">
        <v>-2.2434239999999999E-4</v>
      </c>
      <c r="C17" s="8"/>
      <c r="D17" s="2" t="s">
        <v>35</v>
      </c>
      <c r="E17" s="9">
        <f>F17</f>
        <v>0.30627431163873037</v>
      </c>
      <c r="F17">
        <f>(-1)*MAX(J27:J88)/F11/E14</f>
        <v>0.30627431163873037</v>
      </c>
      <c r="G17" t="s">
        <v>36</v>
      </c>
      <c r="J17">
        <f t="shared" si="0"/>
        <v>-3.738666096E-5</v>
      </c>
      <c r="K17" s="5">
        <f t="shared" si="1"/>
        <v>-14.0214</v>
      </c>
      <c r="L17" s="2"/>
      <c r="N17" s="7"/>
    </row>
    <row r="18" spans="1:19" x14ac:dyDescent="0.25">
      <c r="A18" s="1">
        <v>-0.19</v>
      </c>
      <c r="B18" s="1">
        <v>-2.3102729999999999E-4</v>
      </c>
      <c r="C18" s="8"/>
      <c r="D18" s="2" t="s">
        <v>37</v>
      </c>
      <c r="E18" s="9">
        <f>F18</f>
        <v>0.32194347192015077</v>
      </c>
      <c r="F18">
        <f>(-1)*MAX(J88:J130)/F12/E15</f>
        <v>0.32194347192015077</v>
      </c>
      <c r="G18" t="s">
        <v>38</v>
      </c>
      <c r="J18">
        <f t="shared" si="0"/>
        <v>-4.3895186999999997E-5</v>
      </c>
      <c r="K18" s="5">
        <f t="shared" si="1"/>
        <v>-14.43920625</v>
      </c>
      <c r="L18" s="2" t="s">
        <v>39</v>
      </c>
      <c r="M18" s="5">
        <v>0</v>
      </c>
      <c r="N18" s="5">
        <f>INDEX(K27:K88,MATCH(MAX(J27:J88),J27:J88,0),1)</f>
        <v>-5.8959012499999996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-0.21335000000000001</v>
      </c>
      <c r="B19" s="1">
        <v>-2.383024E-4</v>
      </c>
      <c r="C19" s="8"/>
      <c r="D19" s="2"/>
      <c r="J19">
        <f t="shared" si="0"/>
        <v>-5.0841817040000004E-5</v>
      </c>
      <c r="K19" s="5">
        <f t="shared" si="1"/>
        <v>-14.8939</v>
      </c>
      <c r="L19" s="2"/>
      <c r="M19" s="5">
        <f>INDEX(A27:A88,MATCH(MAX(J27:J88),J27:J88,0),1)</f>
        <v>0.18335000000000001</v>
      </c>
      <c r="N19" s="5">
        <f>INDEX(K27:K88,MATCH(MAX(J27:J88),J27:J88,0),1)</f>
        <v>-5.8959012499999996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-0.23665</v>
      </c>
      <c r="B20" s="1">
        <v>-2.4571340000000002E-4</v>
      </c>
      <c r="C20" s="8"/>
      <c r="D20" s="2" t="s">
        <v>42</v>
      </c>
      <c r="E20" s="12">
        <f>F20</f>
        <v>1.0810134941874999E-2</v>
      </c>
      <c r="F20">
        <f>MAX(J27:J88)/D5/D7*1000</f>
        <v>1.0810134941874999E-2</v>
      </c>
      <c r="G20" t="s">
        <v>43</v>
      </c>
      <c r="J20">
        <f t="shared" si="0"/>
        <v>-5.8148076110000009E-5</v>
      </c>
      <c r="K20" s="5">
        <f t="shared" si="1"/>
        <v>-15.3570875</v>
      </c>
      <c r="M20" s="5">
        <f>INDEX(A27:A88,MATCH(MAX(J27:J88),J27:J88,0),1)</f>
        <v>0.18335000000000001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-0.26</v>
      </c>
      <c r="B21" s="1">
        <v>-2.5357679999999999E-4</v>
      </c>
      <c r="C21" s="8"/>
      <c r="D21" s="2" t="s">
        <v>44</v>
      </c>
      <c r="E21" s="12">
        <f>F21</f>
        <v>1.2060044920624999E-2</v>
      </c>
      <c r="F21">
        <f>MAX(J88:J130)/D5/D7*1000</f>
        <v>1.2060044920624999E-2</v>
      </c>
      <c r="G21" t="s">
        <v>45</v>
      </c>
      <c r="J21">
        <f t="shared" si="0"/>
        <v>-6.5929967999999993E-5</v>
      </c>
      <c r="K21" s="5">
        <f t="shared" si="1"/>
        <v>-15.848549999999999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-0.28334999999999999</v>
      </c>
      <c r="B22" s="1">
        <v>-2.6132070000000002E-4</v>
      </c>
      <c r="C22" s="5"/>
      <c r="J22">
        <f t="shared" si="0"/>
        <v>-7.4045220345000004E-5</v>
      </c>
      <c r="K22" s="5">
        <f t="shared" si="1"/>
        <v>-16.332543749999999</v>
      </c>
      <c r="M22" s="5">
        <v>0</v>
      </c>
      <c r="N22" s="5">
        <f>INDEX(K88:K130,MATCH(MAX(J88:J130),J88:J130,0),1)</f>
        <v>-5.835976249999999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-0.30664999999999998</v>
      </c>
      <c r="B23" s="1">
        <v>-2.7030940000000002E-4</v>
      </c>
      <c r="C23" s="5"/>
      <c r="D23" s="2" t="s">
        <v>47</v>
      </c>
      <c r="E23" s="13">
        <f>E11*E14*E17/D5-E20</f>
        <v>0</v>
      </c>
      <c r="J23">
        <f t="shared" si="0"/>
        <v>-8.289037751E-5</v>
      </c>
      <c r="K23" s="5">
        <f t="shared" si="1"/>
        <v>-16.894337500000002</v>
      </c>
      <c r="M23" s="5">
        <f>INDEX(A88:A130,MATCH(MAX(J88:J130),J88:J130,0),1)</f>
        <v>0.20665</v>
      </c>
      <c r="N23" s="5">
        <f>INDEX(K88:K130,MATCH(MAX(J88:J130),J88:J130,0),1)</f>
        <v>-5.835976249999999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-0.33</v>
      </c>
      <c r="B24" s="1">
        <v>-2.7987059999999998E-4</v>
      </c>
      <c r="C24" s="5"/>
      <c r="E24" s="13">
        <f>E12*E15*E18/D5-E21</f>
        <v>0</v>
      </c>
      <c r="J24">
        <f t="shared" si="0"/>
        <v>-9.2357297999999999E-5</v>
      </c>
      <c r="K24" s="5">
        <f t="shared" si="1"/>
        <v>-17.491912499999998</v>
      </c>
      <c r="M24" s="5">
        <f>INDEX(A88:A130,MATCH(MAX(J88:J130),J88:J130,0),1)</f>
        <v>0.20665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-0.35335</v>
      </c>
      <c r="B25" s="1">
        <v>-2.9010329999999999E-4</v>
      </c>
      <c r="C25" s="14"/>
      <c r="J25">
        <f t="shared" si="0"/>
        <v>-1.02508001055E-4</v>
      </c>
      <c r="K25" s="5">
        <f t="shared" si="1"/>
        <v>-18.131456249999999</v>
      </c>
      <c r="N25" s="7"/>
      <c r="O25" s="11"/>
      <c r="P25" s="11"/>
      <c r="Q25" s="11"/>
      <c r="R25" s="11"/>
      <c r="S25" s="11"/>
    </row>
    <row r="26" spans="1:19" x14ac:dyDescent="0.25">
      <c r="A26" s="1">
        <v>-0.37664999999999998</v>
      </c>
      <c r="B26" s="1">
        <v>-2.9999859999999998E-4</v>
      </c>
      <c r="C26" s="5"/>
      <c r="D26" s="2" t="s">
        <v>49</v>
      </c>
      <c r="E26" s="15">
        <f>MIN(A10:A132)</f>
        <v>-0.4</v>
      </c>
      <c r="F26" s="15" t="s">
        <v>50</v>
      </c>
      <c r="G26" s="15">
        <f>MAX(A10:A132)</f>
        <v>1</v>
      </c>
      <c r="J26">
        <f t="shared" si="0"/>
        <v>-1.1299447268999998E-4</v>
      </c>
      <c r="K26" s="5">
        <f t="shared" si="1"/>
        <v>-18.749912500000001</v>
      </c>
      <c r="O26" s="11"/>
      <c r="P26" s="11"/>
      <c r="Q26" s="11"/>
      <c r="R26" s="11"/>
      <c r="S26" s="11"/>
    </row>
    <row r="27" spans="1:19" x14ac:dyDescent="0.25">
      <c r="A27" s="1">
        <v>-0.4</v>
      </c>
      <c r="B27" s="1">
        <v>-3.1199599999999999E-4</v>
      </c>
      <c r="C27" s="5"/>
      <c r="D27" s="2" t="s">
        <v>51</v>
      </c>
      <c r="E27" s="6">
        <f>MATCH(-0.4,A1:A132,0)</f>
        <v>27</v>
      </c>
      <c r="F27" s="6" t="s">
        <v>52</v>
      </c>
      <c r="G27" s="6">
        <f>MATCH(1,A1:A132,0)</f>
        <v>88</v>
      </c>
      <c r="J27">
        <f t="shared" si="0"/>
        <v>-1.2479839999999999E-4</v>
      </c>
      <c r="K27" s="5">
        <f t="shared" si="1"/>
        <v>-19.499749999999999</v>
      </c>
      <c r="O27" s="11"/>
      <c r="P27" s="11"/>
      <c r="Q27" s="11"/>
      <c r="R27" s="11"/>
      <c r="S27" s="11"/>
    </row>
    <row r="28" spans="1:19" x14ac:dyDescent="0.25">
      <c r="A28" s="1">
        <v>-0.4</v>
      </c>
      <c r="B28" s="1">
        <v>-3.1362319999999998E-4</v>
      </c>
      <c r="C28" s="5"/>
      <c r="J28">
        <f t="shared" si="0"/>
        <v>-1.2544927999999999E-4</v>
      </c>
      <c r="K28" s="5">
        <f t="shared" si="1"/>
        <v>-19.60145</v>
      </c>
    </row>
    <row r="29" spans="1:19" x14ac:dyDescent="0.25">
      <c r="A29" s="1">
        <v>-0.37664999999999998</v>
      </c>
      <c r="B29" s="1">
        <v>-3.0520070000000001E-4</v>
      </c>
      <c r="C29" s="5"/>
      <c r="J29">
        <f t="shared" si="0"/>
        <v>-1.1495384365499999E-4</v>
      </c>
      <c r="K29" s="5">
        <f t="shared" si="1"/>
        <v>-19.075043749999999</v>
      </c>
    </row>
    <row r="30" spans="1:19" x14ac:dyDescent="0.25">
      <c r="A30" s="1">
        <v>-0.35335</v>
      </c>
      <c r="B30" s="1">
        <v>-2.9450800000000002E-4</v>
      </c>
      <c r="C30" s="5"/>
      <c r="J30">
        <f t="shared" si="0"/>
        <v>-1.0406440180000001E-4</v>
      </c>
      <c r="K30" s="5">
        <f t="shared" si="1"/>
        <v>-18.406750000000002</v>
      </c>
    </row>
    <row r="31" spans="1:19" x14ac:dyDescent="0.25">
      <c r="A31" s="1">
        <v>-0.33</v>
      </c>
      <c r="B31" s="1">
        <v>-2.8507089999999999E-4</v>
      </c>
      <c r="C31" s="5"/>
      <c r="J31">
        <f t="shared" si="0"/>
        <v>-9.4073397000000005E-5</v>
      </c>
      <c r="K31" s="5">
        <f t="shared" si="1"/>
        <v>-17.81693125</v>
      </c>
    </row>
    <row r="32" spans="1:19" x14ac:dyDescent="0.25">
      <c r="A32" s="1">
        <v>-0.30664999999999998</v>
      </c>
      <c r="B32" s="1">
        <v>-2.7545899999999998E-4</v>
      </c>
      <c r="C32" s="5"/>
      <c r="J32">
        <f t="shared" si="0"/>
        <v>-8.4469502349999984E-5</v>
      </c>
      <c r="K32" s="5">
        <f t="shared" si="1"/>
        <v>-17.216187499999997</v>
      </c>
    </row>
    <row r="33" spans="1:11" x14ac:dyDescent="0.25">
      <c r="A33" s="1">
        <v>-0.28334999999999999</v>
      </c>
      <c r="B33" s="1">
        <v>-2.667042E-4</v>
      </c>
      <c r="C33" s="5"/>
      <c r="J33">
        <f t="shared" si="0"/>
        <v>-7.5570635070000002E-5</v>
      </c>
      <c r="K33" s="5">
        <f t="shared" si="1"/>
        <v>-16.669012500000001</v>
      </c>
    </row>
    <row r="34" spans="1:11" x14ac:dyDescent="0.25">
      <c r="A34" s="1">
        <v>-0.26</v>
      </c>
      <c r="B34" s="1">
        <v>-2.5933439999999998E-4</v>
      </c>
      <c r="C34" s="5"/>
      <c r="J34">
        <f t="shared" si="0"/>
        <v>-6.7426943999999997E-5</v>
      </c>
      <c r="K34" s="5">
        <f t="shared" si="1"/>
        <v>-16.208399999999997</v>
      </c>
    </row>
    <row r="35" spans="1:11" x14ac:dyDescent="0.25">
      <c r="A35" s="1">
        <v>-0.23665</v>
      </c>
      <c r="B35" s="1">
        <v>-2.4960629999999998E-4</v>
      </c>
      <c r="C35" s="5"/>
      <c r="J35">
        <f t="shared" si="0"/>
        <v>-5.9069330894999992E-5</v>
      </c>
      <c r="K35" s="5">
        <f t="shared" si="1"/>
        <v>-15.600393749999999</v>
      </c>
    </row>
    <row r="36" spans="1:11" x14ac:dyDescent="0.25">
      <c r="A36" s="1">
        <v>-0.21335000000000001</v>
      </c>
      <c r="B36" s="1">
        <v>-2.409709E-4</v>
      </c>
      <c r="C36" s="5"/>
      <c r="J36">
        <f t="shared" si="0"/>
        <v>-5.1411141515000001E-5</v>
      </c>
      <c r="K36" s="5">
        <f t="shared" si="1"/>
        <v>-15.060681249999998</v>
      </c>
    </row>
    <row r="37" spans="1:11" x14ac:dyDescent="0.25">
      <c r="A37" s="1">
        <v>-0.19</v>
      </c>
      <c r="B37" s="1">
        <v>-2.3368729999999999E-4</v>
      </c>
      <c r="C37" s="5"/>
      <c r="J37">
        <f t="shared" si="0"/>
        <v>-4.4400587000000001E-5</v>
      </c>
      <c r="K37" s="5">
        <f t="shared" si="1"/>
        <v>-14.60545625</v>
      </c>
    </row>
    <row r="38" spans="1:11" x14ac:dyDescent="0.25">
      <c r="A38" s="1">
        <v>-0.16664999999999999</v>
      </c>
      <c r="B38" s="1">
        <v>-2.2447790000000001E-4</v>
      </c>
      <c r="C38" s="5"/>
      <c r="J38">
        <f t="shared" si="0"/>
        <v>-3.7409242035E-5</v>
      </c>
      <c r="K38" s="5">
        <f t="shared" si="1"/>
        <v>-14.02986875</v>
      </c>
    </row>
    <row r="39" spans="1:11" x14ac:dyDescent="0.25">
      <c r="A39" s="1">
        <v>-0.14335000000000001</v>
      </c>
      <c r="B39" s="1">
        <v>-2.1714769999999999E-4</v>
      </c>
      <c r="C39" s="5"/>
      <c r="J39">
        <f t="shared" si="0"/>
        <v>-3.1128122795000003E-5</v>
      </c>
      <c r="K39" s="5">
        <f t="shared" si="1"/>
        <v>-13.571731249999999</v>
      </c>
    </row>
    <row r="40" spans="1:11" x14ac:dyDescent="0.25">
      <c r="A40" s="1">
        <v>-0.12</v>
      </c>
      <c r="B40" s="1">
        <v>-2.092354E-4</v>
      </c>
      <c r="C40" s="5"/>
      <c r="J40">
        <f t="shared" si="0"/>
        <v>-2.5108247999999999E-5</v>
      </c>
      <c r="K40" s="5">
        <f t="shared" si="1"/>
        <v>-13.077212499999998</v>
      </c>
    </row>
    <row r="41" spans="1:11" x14ac:dyDescent="0.25">
      <c r="A41" s="1">
        <v>-9.665E-2</v>
      </c>
      <c r="B41" s="1">
        <v>-2.00127E-4</v>
      </c>
      <c r="C41" s="5"/>
      <c r="J41">
        <f t="shared" si="0"/>
        <v>-1.9342274549999999E-5</v>
      </c>
      <c r="K41" s="5">
        <f t="shared" si="1"/>
        <v>-12.507937499999999</v>
      </c>
    </row>
    <row r="42" spans="1:11" x14ac:dyDescent="0.25">
      <c r="A42" s="1">
        <v>-7.3349999999999999E-2</v>
      </c>
      <c r="B42" s="1">
        <v>-1.934134E-4</v>
      </c>
      <c r="C42" s="5"/>
      <c r="J42">
        <f t="shared" si="0"/>
        <v>-1.4186872889999999E-5</v>
      </c>
      <c r="K42" s="5">
        <f t="shared" si="1"/>
        <v>-12.0883375</v>
      </c>
    </row>
    <row r="43" spans="1:11" x14ac:dyDescent="0.25">
      <c r="A43" s="1">
        <v>-0.05</v>
      </c>
      <c r="B43" s="1">
        <v>-1.8544810000000001E-4</v>
      </c>
      <c r="C43" s="5"/>
      <c r="J43">
        <f t="shared" si="0"/>
        <v>-9.2724050000000016E-6</v>
      </c>
      <c r="K43" s="5">
        <f t="shared" si="1"/>
        <v>-11.590506250000001</v>
      </c>
    </row>
    <row r="44" spans="1:11" x14ac:dyDescent="0.25">
      <c r="A44" s="1">
        <v>-2.665E-2</v>
      </c>
      <c r="B44" s="1">
        <v>-1.775294E-4</v>
      </c>
      <c r="C44" s="5"/>
      <c r="J44">
        <f t="shared" si="0"/>
        <v>-4.7311585100000002E-6</v>
      </c>
      <c r="K44" s="5">
        <f t="shared" si="1"/>
        <v>-11.095587500000001</v>
      </c>
    </row>
    <row r="45" spans="1:11" x14ac:dyDescent="0.25">
      <c r="A45" s="1">
        <v>-3.3500000000000001E-3</v>
      </c>
      <c r="B45" s="1">
        <v>-1.696945E-4</v>
      </c>
      <c r="C45" s="5"/>
      <c r="J45">
        <f t="shared" si="0"/>
        <v>-5.6847657499999998E-7</v>
      </c>
      <c r="K45" s="5">
        <f t="shared" si="1"/>
        <v>-10.60590625</v>
      </c>
    </row>
    <row r="46" spans="1:11" x14ac:dyDescent="0.25">
      <c r="A46" s="1">
        <v>0.02</v>
      </c>
      <c r="B46" s="1">
        <v>-1.6264059999999999E-4</v>
      </c>
      <c r="C46" s="5"/>
      <c r="J46">
        <f t="shared" si="0"/>
        <v>3.2528119999999999E-6</v>
      </c>
      <c r="K46" s="5">
        <f t="shared" si="1"/>
        <v>-10.1650375</v>
      </c>
    </row>
    <row r="47" spans="1:11" x14ac:dyDescent="0.25">
      <c r="A47" s="1">
        <v>4.335E-2</v>
      </c>
      <c r="B47" s="1">
        <v>-1.53735E-4</v>
      </c>
      <c r="C47" s="5"/>
      <c r="J47">
        <f t="shared" si="0"/>
        <v>6.6644122500000003E-6</v>
      </c>
      <c r="K47" s="5">
        <f t="shared" si="1"/>
        <v>-9.6084375000000009</v>
      </c>
    </row>
    <row r="48" spans="1:11" x14ac:dyDescent="0.25">
      <c r="A48" s="1">
        <v>6.6650000000000001E-2</v>
      </c>
      <c r="B48" s="1">
        <v>-1.4488150000000001E-4</v>
      </c>
      <c r="C48" s="5"/>
      <c r="J48">
        <f t="shared" si="0"/>
        <v>9.6563519750000004E-6</v>
      </c>
      <c r="K48" s="5">
        <f t="shared" si="1"/>
        <v>-9.0550937499999993</v>
      </c>
    </row>
    <row r="49" spans="1:11" x14ac:dyDescent="0.25">
      <c r="A49" s="1">
        <v>0.09</v>
      </c>
      <c r="B49" s="1">
        <v>-1.3630749999999999E-4</v>
      </c>
      <c r="C49" s="5"/>
      <c r="J49">
        <f t="shared" si="0"/>
        <v>1.2267674999999998E-5</v>
      </c>
      <c r="K49" s="5">
        <f t="shared" si="1"/>
        <v>-8.5192187500000003</v>
      </c>
    </row>
    <row r="50" spans="1:11" x14ac:dyDescent="0.25">
      <c r="A50" s="1">
        <v>0.11335000000000001</v>
      </c>
      <c r="B50" s="1">
        <v>-1.260733E-4</v>
      </c>
      <c r="C50" s="5"/>
      <c r="J50">
        <f t="shared" si="0"/>
        <v>1.4290408555000002E-5</v>
      </c>
      <c r="K50" s="5">
        <f t="shared" si="1"/>
        <v>-7.8795812500000002</v>
      </c>
    </row>
    <row r="51" spans="1:11" x14ac:dyDescent="0.25">
      <c r="A51" s="1">
        <v>0.13664999999999999</v>
      </c>
      <c r="B51" s="1">
        <v>-1.156082E-4</v>
      </c>
      <c r="C51" s="5"/>
      <c r="J51">
        <f t="shared" si="0"/>
        <v>1.5797860529999998E-5</v>
      </c>
      <c r="K51" s="5">
        <f t="shared" si="1"/>
        <v>-7.2255124999999998</v>
      </c>
    </row>
    <row r="52" spans="1:11" x14ac:dyDescent="0.25">
      <c r="A52" s="1">
        <v>0.16</v>
      </c>
      <c r="B52" s="1">
        <v>-1.0526970000000001E-4</v>
      </c>
      <c r="C52" s="5"/>
      <c r="J52">
        <f t="shared" si="0"/>
        <v>1.6843152E-5</v>
      </c>
      <c r="K52" s="5">
        <f t="shared" si="1"/>
        <v>-6.57935625</v>
      </c>
    </row>
    <row r="53" spans="1:11" x14ac:dyDescent="0.25">
      <c r="A53" s="1">
        <v>0.18335000000000001</v>
      </c>
      <c r="B53" s="1">
        <v>-9.4334419999999997E-5</v>
      </c>
      <c r="C53" s="5"/>
      <c r="J53">
        <f t="shared" si="0"/>
        <v>1.7296215907E-5</v>
      </c>
      <c r="K53" s="5">
        <f t="shared" si="1"/>
        <v>-5.8959012499999996</v>
      </c>
    </row>
    <row r="54" spans="1:11" x14ac:dyDescent="0.25">
      <c r="A54" s="1">
        <v>0.20665</v>
      </c>
      <c r="B54" s="1">
        <v>-8.2130190000000001E-5</v>
      </c>
      <c r="C54" s="5"/>
      <c r="J54">
        <f t="shared" si="0"/>
        <v>1.6972203763499999E-5</v>
      </c>
      <c r="K54" s="5">
        <f t="shared" si="1"/>
        <v>-5.1331368749999999</v>
      </c>
    </row>
    <row r="55" spans="1:11" x14ac:dyDescent="0.25">
      <c r="A55" s="1">
        <v>0.23</v>
      </c>
      <c r="B55" s="1">
        <v>-6.9289589999999994E-5</v>
      </c>
      <c r="C55" s="5"/>
      <c r="J55">
        <f t="shared" si="0"/>
        <v>1.5936605700000001E-5</v>
      </c>
      <c r="K55" s="5">
        <f t="shared" si="1"/>
        <v>-4.3305993749999994</v>
      </c>
    </row>
    <row r="56" spans="1:11" x14ac:dyDescent="0.25">
      <c r="A56" s="1">
        <v>0.25335000000000002</v>
      </c>
      <c r="B56" s="1">
        <v>-5.5268790000000001E-5</v>
      </c>
      <c r="C56" s="5"/>
      <c r="J56">
        <f t="shared" si="0"/>
        <v>1.4002347946500001E-5</v>
      </c>
      <c r="K56" s="5">
        <f t="shared" si="1"/>
        <v>-3.4542993749999997</v>
      </c>
    </row>
    <row r="57" spans="1:11" x14ac:dyDescent="0.25">
      <c r="A57" s="1">
        <v>0.27665000000000001</v>
      </c>
      <c r="B57" s="1">
        <v>-4.0441580000000001E-5</v>
      </c>
      <c r="C57" s="5"/>
      <c r="J57">
        <f t="shared" si="0"/>
        <v>1.1188163107E-5</v>
      </c>
      <c r="K57" s="5">
        <f t="shared" si="1"/>
        <v>-2.5275987499999997</v>
      </c>
    </row>
    <row r="58" spans="1:11" x14ac:dyDescent="0.25">
      <c r="A58" s="1">
        <v>0.3</v>
      </c>
      <c r="B58" s="1">
        <v>-2.501441E-5</v>
      </c>
      <c r="C58" s="5"/>
      <c r="J58">
        <f t="shared" si="0"/>
        <v>7.5043229999999999E-6</v>
      </c>
      <c r="K58" s="5">
        <f t="shared" si="1"/>
        <v>-1.5634006250000001</v>
      </c>
    </row>
    <row r="59" spans="1:11" x14ac:dyDescent="0.25">
      <c r="A59" s="1">
        <v>0.32335000000000003</v>
      </c>
      <c r="B59" s="1">
        <v>-9.0208509999999996E-6</v>
      </c>
      <c r="C59" s="5"/>
      <c r="J59">
        <f t="shared" si="0"/>
        <v>2.9168921708500003E-6</v>
      </c>
      <c r="K59" s="5">
        <f t="shared" si="1"/>
        <v>-0.56380318750000002</v>
      </c>
    </row>
    <row r="60" spans="1:11" x14ac:dyDescent="0.25">
      <c r="A60" s="1">
        <v>0.34665000000000001</v>
      </c>
      <c r="B60" s="1">
        <v>9.3544389999999998E-6</v>
      </c>
      <c r="C60" s="5"/>
      <c r="J60">
        <f t="shared" si="0"/>
        <v>-3.2427162793500001E-6</v>
      </c>
      <c r="K60" s="5">
        <f t="shared" si="1"/>
        <v>0.58465243749999996</v>
      </c>
    </row>
    <row r="61" spans="1:11" x14ac:dyDescent="0.25">
      <c r="A61" s="1">
        <v>0.37</v>
      </c>
      <c r="B61" s="1">
        <v>2.791356E-5</v>
      </c>
      <c r="C61" s="5"/>
      <c r="J61">
        <f t="shared" si="0"/>
        <v>-1.03280172E-5</v>
      </c>
      <c r="K61" s="5">
        <f t="shared" si="1"/>
        <v>1.7445975</v>
      </c>
    </row>
    <row r="62" spans="1:11" x14ac:dyDescent="0.25">
      <c r="A62" s="1">
        <v>0.39334999999999998</v>
      </c>
      <c r="B62" s="1">
        <v>4.9328220000000001E-5</v>
      </c>
      <c r="C62" s="5"/>
      <c r="J62">
        <f t="shared" si="0"/>
        <v>-1.9403255336999998E-5</v>
      </c>
      <c r="K62" s="5">
        <f t="shared" si="1"/>
        <v>3.0830137499999997</v>
      </c>
    </row>
    <row r="63" spans="1:11" x14ac:dyDescent="0.25">
      <c r="A63" s="1">
        <v>0.41665000000000002</v>
      </c>
      <c r="B63" s="1">
        <v>7.2546700000000001E-5</v>
      </c>
      <c r="C63" s="5"/>
      <c r="J63">
        <f t="shared" si="0"/>
        <v>-3.0226582555000002E-5</v>
      </c>
      <c r="K63" s="5">
        <f t="shared" si="1"/>
        <v>4.5341687500000001</v>
      </c>
    </row>
    <row r="64" spans="1:11" x14ac:dyDescent="0.25">
      <c r="A64" s="1">
        <v>0.44</v>
      </c>
      <c r="B64" s="1">
        <v>9.7959149999999999E-5</v>
      </c>
      <c r="C64" s="5"/>
      <c r="J64">
        <f t="shared" si="0"/>
        <v>-4.3102025999999999E-5</v>
      </c>
      <c r="K64" s="5">
        <f t="shared" si="1"/>
        <v>6.1224468749999996</v>
      </c>
    </row>
    <row r="65" spans="1:11" x14ac:dyDescent="0.25">
      <c r="A65" s="1">
        <v>0.46334999999999998</v>
      </c>
      <c r="B65" s="1">
        <v>1.23707E-4</v>
      </c>
      <c r="C65" s="5"/>
      <c r="J65">
        <f t="shared" si="0"/>
        <v>-5.7319638449999999E-5</v>
      </c>
      <c r="K65" s="5">
        <f t="shared" si="1"/>
        <v>7.7316874999999996</v>
      </c>
    </row>
    <row r="66" spans="1:11" x14ac:dyDescent="0.25">
      <c r="A66" s="1">
        <v>0.48665000000000003</v>
      </c>
      <c r="B66" s="1">
        <v>1.5257439999999999E-4</v>
      </c>
      <c r="C66" s="5"/>
      <c r="J66">
        <f t="shared" si="0"/>
        <v>-7.4250331759999995E-5</v>
      </c>
      <c r="K66" s="5">
        <f t="shared" si="1"/>
        <v>9.5358999999999998</v>
      </c>
    </row>
    <row r="67" spans="1:11" x14ac:dyDescent="0.25">
      <c r="A67" s="1">
        <v>0.51</v>
      </c>
      <c r="B67" s="1">
        <v>1.8366279999999999E-4</v>
      </c>
      <c r="C67" s="5"/>
      <c r="J67">
        <f t="shared" si="0"/>
        <v>-9.3668027999999995E-5</v>
      </c>
      <c r="K67" s="5">
        <f t="shared" si="1"/>
        <v>11.478924999999998</v>
      </c>
    </row>
    <row r="68" spans="1:11" x14ac:dyDescent="0.25">
      <c r="A68" s="1">
        <v>0.53334999999999999</v>
      </c>
      <c r="B68" s="1">
        <v>2.1636999999999999E-4</v>
      </c>
      <c r="C68" s="5"/>
      <c r="J68">
        <f t="shared" si="0"/>
        <v>-1.1540093949999999E-4</v>
      </c>
      <c r="K68" s="5">
        <f t="shared" si="1"/>
        <v>13.523124999999999</v>
      </c>
    </row>
    <row r="69" spans="1:11" x14ac:dyDescent="0.25">
      <c r="A69" s="1">
        <v>0.55664999999999998</v>
      </c>
      <c r="B69" s="1">
        <v>2.5125210000000002E-4</v>
      </c>
      <c r="C69" s="5"/>
      <c r="J69">
        <f t="shared" si="0"/>
        <v>-1.3985948146499999E-4</v>
      </c>
      <c r="K69" s="5">
        <f t="shared" si="1"/>
        <v>15.703256250000003</v>
      </c>
    </row>
    <row r="70" spans="1:11" x14ac:dyDescent="0.25">
      <c r="A70" s="1">
        <v>0.57999999999999996</v>
      </c>
      <c r="B70" s="1">
        <v>2.8788670000000002E-4</v>
      </c>
      <c r="C70" s="5"/>
      <c r="J70">
        <f t="shared" si="0"/>
        <v>-1.6697428600000001E-4</v>
      </c>
      <c r="K70" s="5">
        <f t="shared" si="1"/>
        <v>17.992918750000001</v>
      </c>
    </row>
    <row r="71" spans="1:11" x14ac:dyDescent="0.25">
      <c r="A71" s="1">
        <v>0.60335000000000005</v>
      </c>
      <c r="B71" s="1">
        <v>3.2643979999999998E-4</v>
      </c>
      <c r="C71" s="5"/>
      <c r="J71">
        <f t="shared" si="0"/>
        <v>-1.9695745332999999E-4</v>
      </c>
      <c r="K71" s="5">
        <f t="shared" si="1"/>
        <v>20.402487499999999</v>
      </c>
    </row>
    <row r="72" spans="1:11" x14ac:dyDescent="0.25">
      <c r="A72" s="1">
        <v>0.62665000000000004</v>
      </c>
      <c r="B72" s="1">
        <v>3.6672959999999998E-4</v>
      </c>
      <c r="C72" s="5"/>
      <c r="J72">
        <f t="shared" si="0"/>
        <v>-2.2981110384000001E-4</v>
      </c>
      <c r="K72" s="5">
        <f t="shared" si="1"/>
        <v>22.9206</v>
      </c>
    </row>
    <row r="73" spans="1:11" x14ac:dyDescent="0.25">
      <c r="A73" s="1">
        <v>0.65</v>
      </c>
      <c r="B73" s="1">
        <v>4.0870799999999998E-4</v>
      </c>
      <c r="C73" s="5"/>
      <c r="J73">
        <f t="shared" si="0"/>
        <v>-2.6566019999999999E-4</v>
      </c>
      <c r="K73" s="5">
        <f t="shared" si="1"/>
        <v>25.544249999999998</v>
      </c>
    </row>
    <row r="74" spans="1:11" x14ac:dyDescent="0.25">
      <c r="A74" s="1">
        <v>0.67335</v>
      </c>
      <c r="B74" s="1">
        <v>4.521587E-4</v>
      </c>
      <c r="C74" s="5"/>
      <c r="J74">
        <f t="shared" ref="J74:J137" si="2">-(B74*A74)</f>
        <v>-3.0446106064499999E-4</v>
      </c>
      <c r="K74" s="5">
        <f t="shared" ref="K74:K137" si="3">B74*1000/$D$7</f>
        <v>28.259918750000001</v>
      </c>
    </row>
    <row r="75" spans="1:11" x14ac:dyDescent="0.25">
      <c r="A75" s="1">
        <v>0.69664999999999999</v>
      </c>
      <c r="B75" s="1">
        <v>4.9698479999999996E-4</v>
      </c>
      <c r="C75" s="5"/>
      <c r="J75">
        <f t="shared" si="2"/>
        <v>-3.4622446091999999E-4</v>
      </c>
      <c r="K75" s="5">
        <f t="shared" si="3"/>
        <v>31.061549999999997</v>
      </c>
    </row>
    <row r="76" spans="1:11" x14ac:dyDescent="0.25">
      <c r="A76" s="1">
        <v>0.72</v>
      </c>
      <c r="B76" s="1">
        <v>5.4345990000000002E-4</v>
      </c>
      <c r="C76" s="5"/>
      <c r="J76">
        <f t="shared" si="2"/>
        <v>-3.9129112800000002E-4</v>
      </c>
      <c r="K76" s="5">
        <f t="shared" si="3"/>
        <v>33.966243749999997</v>
      </c>
    </row>
    <row r="77" spans="1:11" x14ac:dyDescent="0.25">
      <c r="A77" s="1">
        <v>0.74334999999999996</v>
      </c>
      <c r="B77" s="1">
        <v>5.9131989999999996E-4</v>
      </c>
      <c r="C77" s="5"/>
      <c r="J77">
        <f t="shared" si="2"/>
        <v>-4.3955764766499995E-4</v>
      </c>
      <c r="K77" s="5">
        <f t="shared" si="3"/>
        <v>36.957493749999998</v>
      </c>
    </row>
    <row r="78" spans="1:11" x14ac:dyDescent="0.25">
      <c r="A78" s="1">
        <v>0.76665000000000005</v>
      </c>
      <c r="B78" s="1">
        <v>6.3940250000000002E-4</v>
      </c>
      <c r="C78" s="5"/>
      <c r="J78">
        <f t="shared" si="2"/>
        <v>-4.9019792662500009E-4</v>
      </c>
      <c r="K78" s="5">
        <f t="shared" si="3"/>
        <v>39.962656249999995</v>
      </c>
    </row>
    <row r="79" spans="1:11" x14ac:dyDescent="0.25">
      <c r="A79" s="1">
        <v>0.79</v>
      </c>
      <c r="B79" s="1">
        <v>6.8969889999999996E-4</v>
      </c>
      <c r="C79" s="5"/>
      <c r="J79">
        <f t="shared" si="2"/>
        <v>-5.4486213100000003E-4</v>
      </c>
      <c r="K79" s="5">
        <f t="shared" si="3"/>
        <v>43.106181249999999</v>
      </c>
    </row>
    <row r="80" spans="1:11" x14ac:dyDescent="0.25">
      <c r="A80" s="1">
        <v>0.81335000000000002</v>
      </c>
      <c r="B80" s="1">
        <v>7.416651E-4</v>
      </c>
      <c r="C80" s="5"/>
      <c r="J80">
        <f t="shared" si="2"/>
        <v>-6.03233309085E-4</v>
      </c>
      <c r="K80" s="5">
        <f t="shared" si="3"/>
        <v>46.354068749999996</v>
      </c>
    </row>
    <row r="81" spans="1:11" x14ac:dyDescent="0.25">
      <c r="A81" s="1">
        <v>0.83665</v>
      </c>
      <c r="B81" s="1">
        <v>7.9481229999999999E-4</v>
      </c>
      <c r="C81" s="5"/>
      <c r="J81">
        <f t="shared" si="2"/>
        <v>-6.6497971079500001E-4</v>
      </c>
      <c r="K81" s="5">
        <f t="shared" si="3"/>
        <v>49.675768750000003</v>
      </c>
    </row>
    <row r="82" spans="1:11" x14ac:dyDescent="0.25">
      <c r="A82" s="1">
        <v>0.86</v>
      </c>
      <c r="B82" s="1">
        <v>8.5060020000000004E-4</v>
      </c>
      <c r="C82" s="5"/>
      <c r="J82">
        <f t="shared" si="2"/>
        <v>-7.3151617200000005E-4</v>
      </c>
      <c r="K82" s="5">
        <f t="shared" si="3"/>
        <v>53.162512499999998</v>
      </c>
    </row>
    <row r="83" spans="1:11" x14ac:dyDescent="0.25">
      <c r="A83" s="1">
        <v>0.88334999999999997</v>
      </c>
      <c r="B83" s="1">
        <v>9.0607039999999995E-4</v>
      </c>
      <c r="C83" s="5"/>
      <c r="J83">
        <f t="shared" si="2"/>
        <v>-8.0037728783999989E-4</v>
      </c>
      <c r="K83" s="5">
        <f t="shared" si="3"/>
        <v>56.629399999999997</v>
      </c>
    </row>
    <row r="84" spans="1:11" x14ac:dyDescent="0.25">
      <c r="A84" s="1">
        <v>0.90664999999999996</v>
      </c>
      <c r="B84" s="1">
        <v>9.6362290000000001E-4</v>
      </c>
      <c r="C84" s="5"/>
      <c r="J84">
        <f t="shared" si="2"/>
        <v>-8.7366870228499998E-4</v>
      </c>
      <c r="K84" s="5">
        <f t="shared" si="3"/>
        <v>60.226431250000005</v>
      </c>
    </row>
    <row r="85" spans="1:11" x14ac:dyDescent="0.25">
      <c r="A85" s="1">
        <v>0.93</v>
      </c>
      <c r="B85" s="1">
        <v>1.0194379999999999E-3</v>
      </c>
      <c r="C85" s="5"/>
      <c r="J85">
        <f t="shared" si="2"/>
        <v>-9.4807733999999991E-4</v>
      </c>
      <c r="K85" s="5">
        <f t="shared" si="3"/>
        <v>63.714874999999992</v>
      </c>
    </row>
    <row r="86" spans="1:11" x14ac:dyDescent="0.25">
      <c r="A86" s="1">
        <v>0.95335000000000003</v>
      </c>
      <c r="B86" s="1">
        <v>1.1056149999999999E-3</v>
      </c>
      <c r="C86" s="5"/>
      <c r="J86">
        <f t="shared" si="2"/>
        <v>-1.0540380602499998E-3</v>
      </c>
      <c r="K86" s="5">
        <f t="shared" si="3"/>
        <v>69.100937499999986</v>
      </c>
    </row>
    <row r="87" spans="1:11" x14ac:dyDescent="0.25">
      <c r="A87" s="1">
        <v>0.97665000000000002</v>
      </c>
      <c r="B87" s="1">
        <v>1.163898E-3</v>
      </c>
      <c r="C87" s="5"/>
      <c r="J87">
        <f t="shared" si="2"/>
        <v>-1.1367209817000001E-3</v>
      </c>
      <c r="K87" s="5">
        <f t="shared" si="3"/>
        <v>72.743625000000009</v>
      </c>
    </row>
    <row r="88" spans="1:11" x14ac:dyDescent="0.25">
      <c r="A88" s="1">
        <v>1</v>
      </c>
      <c r="B88" s="1">
        <v>1.2246900000000001E-3</v>
      </c>
      <c r="C88" s="5"/>
      <c r="J88">
        <f t="shared" si="2"/>
        <v>-1.2246900000000001E-3</v>
      </c>
      <c r="K88" s="5">
        <f t="shared" si="3"/>
        <v>76.543125000000003</v>
      </c>
    </row>
    <row r="89" spans="1:11" x14ac:dyDescent="0.25">
      <c r="A89" s="1">
        <v>1</v>
      </c>
      <c r="B89" s="1">
        <v>1.222407E-3</v>
      </c>
      <c r="C89" s="5"/>
      <c r="J89">
        <f t="shared" si="2"/>
        <v>-1.222407E-3</v>
      </c>
      <c r="K89" s="5">
        <f t="shared" si="3"/>
        <v>76.400437499999995</v>
      </c>
    </row>
    <row r="90" spans="1:11" x14ac:dyDescent="0.25">
      <c r="A90" s="1">
        <v>0.97665000000000002</v>
      </c>
      <c r="B90" s="1">
        <v>1.1589650000000001E-3</v>
      </c>
      <c r="C90" s="5"/>
      <c r="J90">
        <f t="shared" si="2"/>
        <v>-1.1319031672500002E-3</v>
      </c>
      <c r="K90" s="5">
        <f t="shared" si="3"/>
        <v>72.435312499999995</v>
      </c>
    </row>
    <row r="91" spans="1:11" x14ac:dyDescent="0.25">
      <c r="A91" s="1">
        <v>0.95335000000000003</v>
      </c>
      <c r="B91" s="1">
        <v>1.0970680000000001E-3</v>
      </c>
      <c r="C91" s="5"/>
      <c r="J91">
        <f t="shared" si="2"/>
        <v>-1.0458897778000001E-3</v>
      </c>
      <c r="K91" s="5">
        <f t="shared" si="3"/>
        <v>68.566750000000013</v>
      </c>
    </row>
    <row r="92" spans="1:11" x14ac:dyDescent="0.25">
      <c r="A92" s="1">
        <v>0.93</v>
      </c>
      <c r="B92" s="1">
        <v>1.0364930000000001E-3</v>
      </c>
      <c r="C92" s="5"/>
      <c r="J92">
        <f t="shared" si="2"/>
        <v>-9.6393849000000011E-4</v>
      </c>
      <c r="K92" s="5">
        <f t="shared" si="3"/>
        <v>64.78081250000001</v>
      </c>
    </row>
    <row r="93" spans="1:11" x14ac:dyDescent="0.25">
      <c r="A93" s="1">
        <v>0.90664999999999996</v>
      </c>
      <c r="B93" s="1">
        <v>9.7473639999999995E-4</v>
      </c>
      <c r="C93" s="5"/>
      <c r="J93">
        <f t="shared" si="2"/>
        <v>-8.8374475705999987E-4</v>
      </c>
      <c r="K93" s="5">
        <f t="shared" si="3"/>
        <v>60.921024999999993</v>
      </c>
    </row>
    <row r="94" spans="1:11" x14ac:dyDescent="0.25">
      <c r="A94" s="1">
        <v>0.88334999999999997</v>
      </c>
      <c r="B94" s="1">
        <v>9.1700419999999998E-4</v>
      </c>
      <c r="C94" s="5"/>
      <c r="J94">
        <f t="shared" si="2"/>
        <v>-8.1003566006999993E-4</v>
      </c>
      <c r="K94" s="5">
        <f t="shared" si="3"/>
        <v>57.312762499999998</v>
      </c>
    </row>
    <row r="95" spans="1:11" x14ac:dyDescent="0.25">
      <c r="A95" s="1">
        <v>0.86</v>
      </c>
      <c r="B95" s="1">
        <v>8.5978499999999995E-4</v>
      </c>
      <c r="C95" s="5"/>
      <c r="J95">
        <f t="shared" si="2"/>
        <v>-7.3941509999999992E-4</v>
      </c>
      <c r="K95" s="5">
        <f t="shared" si="3"/>
        <v>53.736562499999991</v>
      </c>
    </row>
    <row r="96" spans="1:11" x14ac:dyDescent="0.25">
      <c r="A96" s="1">
        <v>0.83665</v>
      </c>
      <c r="B96" s="1">
        <v>8.0416310000000003E-4</v>
      </c>
      <c r="C96" s="5"/>
      <c r="J96">
        <f t="shared" si="2"/>
        <v>-6.7280305761500004E-4</v>
      </c>
      <c r="K96" s="5">
        <f t="shared" si="3"/>
        <v>50.260193749999999</v>
      </c>
    </row>
    <row r="97" spans="1:11" x14ac:dyDescent="0.25">
      <c r="A97" s="1">
        <v>0.81335000000000002</v>
      </c>
      <c r="B97" s="1">
        <v>7.4939090000000004E-4</v>
      </c>
      <c r="C97" s="5"/>
      <c r="J97">
        <f t="shared" si="2"/>
        <v>-6.0951708851500008E-4</v>
      </c>
      <c r="K97" s="5">
        <f t="shared" si="3"/>
        <v>46.836931250000006</v>
      </c>
    </row>
    <row r="98" spans="1:11" x14ac:dyDescent="0.25">
      <c r="A98" s="1">
        <v>0.79</v>
      </c>
      <c r="B98" s="1">
        <v>6.9547439999999999E-4</v>
      </c>
      <c r="C98" s="5"/>
      <c r="J98">
        <f t="shared" si="2"/>
        <v>-5.4942477600000001E-4</v>
      </c>
      <c r="K98" s="5">
        <f t="shared" si="3"/>
        <v>43.467149999999997</v>
      </c>
    </row>
    <row r="99" spans="1:11" x14ac:dyDescent="0.25">
      <c r="A99" s="1">
        <v>0.76665000000000005</v>
      </c>
      <c r="B99" s="1">
        <v>6.4334380000000005E-4</v>
      </c>
      <c r="C99" s="5"/>
      <c r="J99">
        <f t="shared" si="2"/>
        <v>-4.9321952427000006E-4</v>
      </c>
      <c r="K99" s="5">
        <f t="shared" si="3"/>
        <v>40.208987499999999</v>
      </c>
    </row>
    <row r="100" spans="1:11" x14ac:dyDescent="0.25">
      <c r="A100" s="1">
        <v>0.74334999999999996</v>
      </c>
      <c r="B100" s="1">
        <v>5.9307190000000001E-4</v>
      </c>
      <c r="C100" s="5"/>
      <c r="J100">
        <f t="shared" si="2"/>
        <v>-4.4085999686499999E-4</v>
      </c>
      <c r="K100" s="5">
        <f t="shared" si="3"/>
        <v>37.066993750000002</v>
      </c>
    </row>
    <row r="101" spans="1:11" x14ac:dyDescent="0.25">
      <c r="A101" s="1">
        <v>0.72</v>
      </c>
      <c r="B101" s="1">
        <v>5.4307699999999999E-4</v>
      </c>
      <c r="C101" s="5"/>
      <c r="J101">
        <f t="shared" si="2"/>
        <v>-3.9101543999999996E-4</v>
      </c>
      <c r="K101" s="5">
        <f t="shared" si="3"/>
        <v>33.9423125</v>
      </c>
    </row>
    <row r="102" spans="1:11" x14ac:dyDescent="0.25">
      <c r="A102" s="1">
        <v>0.69664999999999999</v>
      </c>
      <c r="B102" s="1">
        <v>4.9503009999999996E-4</v>
      </c>
      <c r="C102" s="5"/>
      <c r="J102">
        <f t="shared" si="2"/>
        <v>-3.4486271916499999E-4</v>
      </c>
      <c r="K102" s="5">
        <f t="shared" si="3"/>
        <v>30.939381249999997</v>
      </c>
    </row>
    <row r="103" spans="1:11" x14ac:dyDescent="0.25">
      <c r="A103" s="1">
        <v>0.67335</v>
      </c>
      <c r="B103" s="1">
        <v>4.48696E-4</v>
      </c>
      <c r="C103" s="5"/>
      <c r="J103">
        <f t="shared" si="2"/>
        <v>-3.0212945160000001E-4</v>
      </c>
      <c r="K103" s="5">
        <f t="shared" si="3"/>
        <v>28.043499999999998</v>
      </c>
    </row>
    <row r="104" spans="1:11" x14ac:dyDescent="0.25">
      <c r="A104" s="1">
        <v>0.65</v>
      </c>
      <c r="B104" s="1">
        <v>4.0351679999999998E-4</v>
      </c>
      <c r="C104" s="5"/>
      <c r="J104">
        <f t="shared" si="2"/>
        <v>-2.6228591999999997E-4</v>
      </c>
      <c r="K104" s="5">
        <f t="shared" si="3"/>
        <v>25.219799999999996</v>
      </c>
    </row>
    <row r="105" spans="1:11" x14ac:dyDescent="0.25">
      <c r="A105" s="1">
        <v>0.62665000000000004</v>
      </c>
      <c r="B105" s="1">
        <v>3.5997569999999998E-4</v>
      </c>
      <c r="C105" s="5"/>
      <c r="J105">
        <f t="shared" si="2"/>
        <v>-2.25578772405E-4</v>
      </c>
      <c r="K105" s="5">
        <f t="shared" si="3"/>
        <v>22.498481249999998</v>
      </c>
    </row>
    <row r="106" spans="1:11" x14ac:dyDescent="0.25">
      <c r="A106" s="1">
        <v>0.60335000000000005</v>
      </c>
      <c r="B106" s="1">
        <v>3.1838040000000003E-4</v>
      </c>
      <c r="C106" s="5"/>
      <c r="J106">
        <f t="shared" si="2"/>
        <v>-1.9209481434000002E-4</v>
      </c>
      <c r="K106" s="5">
        <f t="shared" si="3"/>
        <v>19.898775000000001</v>
      </c>
    </row>
    <row r="107" spans="1:11" x14ac:dyDescent="0.25">
      <c r="A107" s="1">
        <v>0.57999999999999996</v>
      </c>
      <c r="B107" s="1">
        <v>2.7866510000000002E-4</v>
      </c>
      <c r="C107" s="5"/>
      <c r="J107">
        <f t="shared" si="2"/>
        <v>-1.6162575799999999E-4</v>
      </c>
      <c r="K107" s="5">
        <f t="shared" si="3"/>
        <v>17.41656875</v>
      </c>
    </row>
    <row r="108" spans="1:11" x14ac:dyDescent="0.25">
      <c r="A108" s="1">
        <v>0.55664999999999998</v>
      </c>
      <c r="B108" s="1">
        <v>2.4059529999999999E-4</v>
      </c>
      <c r="C108" s="5"/>
      <c r="J108">
        <f t="shared" si="2"/>
        <v>-1.3392737374499998E-4</v>
      </c>
      <c r="K108" s="5">
        <f t="shared" si="3"/>
        <v>15.037206249999999</v>
      </c>
    </row>
    <row r="109" spans="1:11" x14ac:dyDescent="0.25">
      <c r="A109" s="1">
        <v>0.53334999999999999</v>
      </c>
      <c r="B109" s="1">
        <v>2.0484339999999999E-4</v>
      </c>
      <c r="C109" s="5"/>
      <c r="J109">
        <f t="shared" si="2"/>
        <v>-1.0925322739E-4</v>
      </c>
      <c r="K109" s="5">
        <f t="shared" si="3"/>
        <v>12.802712499999998</v>
      </c>
    </row>
    <row r="110" spans="1:11" x14ac:dyDescent="0.25">
      <c r="A110" s="1">
        <v>0.51</v>
      </c>
      <c r="B110" s="1">
        <v>1.7089110000000001E-4</v>
      </c>
      <c r="C110" s="5"/>
      <c r="J110">
        <f t="shared" si="2"/>
        <v>-8.7154461E-5</v>
      </c>
      <c r="K110" s="5">
        <f t="shared" si="3"/>
        <v>10.680693750000001</v>
      </c>
    </row>
    <row r="111" spans="1:11" x14ac:dyDescent="0.25">
      <c r="A111" s="1">
        <v>0.48665000000000003</v>
      </c>
      <c r="B111" s="1">
        <v>1.3897310000000001E-4</v>
      </c>
      <c r="C111" s="5"/>
      <c r="J111">
        <f t="shared" si="2"/>
        <v>-6.7631259115000008E-5</v>
      </c>
      <c r="K111" s="5">
        <f t="shared" si="3"/>
        <v>8.685818750000001</v>
      </c>
    </row>
    <row r="112" spans="1:11" x14ac:dyDescent="0.25">
      <c r="A112" s="1">
        <v>0.46334999999999998</v>
      </c>
      <c r="B112" s="1">
        <v>1.097713E-4</v>
      </c>
      <c r="C112" s="5"/>
      <c r="J112">
        <f t="shared" si="2"/>
        <v>-5.0862531854999998E-5</v>
      </c>
      <c r="K112" s="5">
        <f t="shared" si="3"/>
        <v>6.8607062499999998</v>
      </c>
    </row>
    <row r="113" spans="1:11" x14ac:dyDescent="0.25">
      <c r="A113" s="1">
        <v>0.44</v>
      </c>
      <c r="B113" s="1">
        <v>8.216137E-5</v>
      </c>
      <c r="C113" s="5"/>
      <c r="J113">
        <f t="shared" si="2"/>
        <v>-3.6151002799999998E-5</v>
      </c>
      <c r="K113" s="5">
        <f t="shared" si="3"/>
        <v>5.1350856249999994</v>
      </c>
    </row>
    <row r="114" spans="1:11" x14ac:dyDescent="0.25">
      <c r="A114" s="1">
        <v>0.41665000000000002</v>
      </c>
      <c r="B114" s="1">
        <v>5.7004540000000002E-5</v>
      </c>
      <c r="C114" s="5"/>
      <c r="J114">
        <f t="shared" si="2"/>
        <v>-2.3750941591000002E-5</v>
      </c>
      <c r="K114" s="5">
        <f t="shared" si="3"/>
        <v>3.5627837499999999</v>
      </c>
    </row>
    <row r="115" spans="1:11" x14ac:dyDescent="0.25">
      <c r="A115" s="1">
        <v>0.39334999999999998</v>
      </c>
      <c r="B115" s="1">
        <v>3.3649919999999999E-5</v>
      </c>
      <c r="C115" s="5"/>
      <c r="J115">
        <f t="shared" si="2"/>
        <v>-1.3236196032E-5</v>
      </c>
      <c r="K115" s="5">
        <f t="shared" si="3"/>
        <v>2.1031200000000001</v>
      </c>
    </row>
    <row r="116" spans="1:11" x14ac:dyDescent="0.25">
      <c r="A116" s="1">
        <v>0.37</v>
      </c>
      <c r="B116" s="1">
        <v>1.228047E-5</v>
      </c>
      <c r="C116" s="5"/>
      <c r="J116">
        <f t="shared" si="2"/>
        <v>-4.5437739000000002E-6</v>
      </c>
      <c r="K116" s="5">
        <f t="shared" si="3"/>
        <v>0.76752937499999996</v>
      </c>
    </row>
    <row r="117" spans="1:11" x14ac:dyDescent="0.25">
      <c r="A117" s="1">
        <v>0.34665000000000001</v>
      </c>
      <c r="B117" s="1">
        <v>-6.8428869999999996E-6</v>
      </c>
      <c r="C117" s="5"/>
      <c r="J117">
        <f t="shared" si="2"/>
        <v>2.3720867785499999E-6</v>
      </c>
      <c r="K117" s="5">
        <f t="shared" si="3"/>
        <v>-0.42768043749999995</v>
      </c>
    </row>
    <row r="118" spans="1:11" x14ac:dyDescent="0.25">
      <c r="A118" s="1">
        <v>0.32335000000000003</v>
      </c>
      <c r="B118" s="1">
        <v>-2.391858E-5</v>
      </c>
      <c r="C118" s="5"/>
      <c r="J118">
        <f t="shared" si="2"/>
        <v>7.7340728430000009E-6</v>
      </c>
      <c r="K118" s="5">
        <f t="shared" si="3"/>
        <v>-1.4949112500000001</v>
      </c>
    </row>
    <row r="119" spans="1:11" x14ac:dyDescent="0.25">
      <c r="A119" s="1">
        <v>0.3</v>
      </c>
      <c r="B119" s="1">
        <v>-4.0654169999999999E-5</v>
      </c>
      <c r="C119" s="5"/>
      <c r="J119">
        <f t="shared" si="2"/>
        <v>1.2196251E-5</v>
      </c>
      <c r="K119" s="5">
        <f t="shared" si="3"/>
        <v>-2.5408856249999996</v>
      </c>
    </row>
    <row r="120" spans="1:11" x14ac:dyDescent="0.25">
      <c r="A120" s="1">
        <v>0.27665000000000001</v>
      </c>
      <c r="B120" s="1">
        <v>-5.5226529999999999E-5</v>
      </c>
      <c r="C120" s="5"/>
      <c r="J120">
        <f t="shared" si="2"/>
        <v>1.52784195245E-5</v>
      </c>
      <c r="K120" s="5">
        <f t="shared" si="3"/>
        <v>-3.4516581249999998</v>
      </c>
    </row>
    <row r="121" spans="1:11" x14ac:dyDescent="0.25">
      <c r="A121" s="1">
        <v>0.25335000000000002</v>
      </c>
      <c r="B121" s="1">
        <v>-6.8766440000000002E-5</v>
      </c>
      <c r="C121" s="5"/>
      <c r="J121">
        <f t="shared" si="2"/>
        <v>1.7421977574000002E-5</v>
      </c>
      <c r="K121" s="5">
        <f t="shared" si="3"/>
        <v>-4.2979025000000002</v>
      </c>
    </row>
    <row r="122" spans="1:11" x14ac:dyDescent="0.25">
      <c r="A122" s="1">
        <v>0.23</v>
      </c>
      <c r="B122" s="1">
        <v>-8.1723180000000002E-5</v>
      </c>
      <c r="C122" s="5"/>
      <c r="J122">
        <f t="shared" si="2"/>
        <v>1.8796331400000003E-5</v>
      </c>
      <c r="K122" s="5">
        <f t="shared" si="3"/>
        <v>-5.10769875</v>
      </c>
    </row>
    <row r="123" spans="1:11" x14ac:dyDescent="0.25">
      <c r="A123" s="1">
        <v>0.20665</v>
      </c>
      <c r="B123" s="1">
        <v>-9.3375619999999996E-5</v>
      </c>
      <c r="C123" s="5"/>
      <c r="J123">
        <f t="shared" si="2"/>
        <v>1.9296071873E-5</v>
      </c>
      <c r="K123" s="5">
        <f t="shared" si="3"/>
        <v>-5.835976249999999</v>
      </c>
    </row>
    <row r="124" spans="1:11" x14ac:dyDescent="0.25">
      <c r="A124" s="1">
        <v>0.18335000000000001</v>
      </c>
      <c r="B124" s="1">
        <v>-1.033425E-4</v>
      </c>
      <c r="C124" s="5"/>
      <c r="J124">
        <f t="shared" si="2"/>
        <v>1.8947847374999999E-5</v>
      </c>
      <c r="K124" s="5">
        <f t="shared" si="3"/>
        <v>-6.4589062499999992</v>
      </c>
    </row>
    <row r="125" spans="1:11" x14ac:dyDescent="0.25">
      <c r="A125" s="1">
        <v>0.16</v>
      </c>
      <c r="B125" s="1">
        <v>-1.137744E-4</v>
      </c>
      <c r="C125" s="5"/>
      <c r="J125">
        <f t="shared" si="2"/>
        <v>1.8203904000000001E-5</v>
      </c>
      <c r="K125" s="5">
        <f t="shared" si="3"/>
        <v>-7.1109</v>
      </c>
    </row>
    <row r="126" spans="1:11" x14ac:dyDescent="0.25">
      <c r="A126" s="1">
        <v>0.13664999999999999</v>
      </c>
      <c r="B126" s="1">
        <v>-1.2289399999999999E-4</v>
      </c>
      <c r="C126" s="5"/>
      <c r="J126">
        <f t="shared" si="2"/>
        <v>1.6793465099999997E-5</v>
      </c>
      <c r="K126" s="5">
        <f t="shared" si="3"/>
        <v>-7.6808749999999995</v>
      </c>
    </row>
    <row r="127" spans="1:11" x14ac:dyDescent="0.25">
      <c r="A127" s="1">
        <v>0.11335000000000001</v>
      </c>
      <c r="B127" s="1">
        <v>-1.325163E-4</v>
      </c>
      <c r="C127" s="5"/>
      <c r="J127">
        <f t="shared" si="2"/>
        <v>1.5020722605E-5</v>
      </c>
      <c r="K127" s="5">
        <f t="shared" si="3"/>
        <v>-8.2822687500000001</v>
      </c>
    </row>
    <row r="128" spans="1:11" x14ac:dyDescent="0.25">
      <c r="A128" s="1">
        <v>0.09</v>
      </c>
      <c r="B128" s="1">
        <v>-1.406154E-4</v>
      </c>
      <c r="C128" s="5"/>
      <c r="J128">
        <f t="shared" si="2"/>
        <v>1.2655385999999999E-5</v>
      </c>
      <c r="K128" s="5">
        <f t="shared" si="3"/>
        <v>-8.7884624999999996</v>
      </c>
    </row>
    <row r="129" spans="1:11" x14ac:dyDescent="0.25">
      <c r="A129" s="1">
        <v>6.6650000000000001E-2</v>
      </c>
      <c r="B129" s="1">
        <v>-1.476785E-4</v>
      </c>
      <c r="C129" s="5"/>
      <c r="J129">
        <f t="shared" si="2"/>
        <v>9.8427720249999997E-6</v>
      </c>
      <c r="K129" s="5">
        <f t="shared" si="3"/>
        <v>-9.2299062499999991</v>
      </c>
    </row>
    <row r="130" spans="1:11" x14ac:dyDescent="0.25">
      <c r="A130" s="1">
        <v>4.335E-2</v>
      </c>
      <c r="B130" s="1">
        <v>-1.5615449999999999E-4</v>
      </c>
      <c r="C130" s="5"/>
      <c r="J130">
        <f t="shared" si="2"/>
        <v>6.7692975749999999E-6</v>
      </c>
      <c r="K130" s="5">
        <f t="shared" si="3"/>
        <v>-9.759656249999999</v>
      </c>
    </row>
    <row r="131" spans="1:11" x14ac:dyDescent="0.25">
      <c r="A131" s="1">
        <v>0.02</v>
      </c>
      <c r="B131" s="1">
        <v>-1.6275830000000001E-4</v>
      </c>
      <c r="C131" s="5"/>
      <c r="J131">
        <f t="shared" si="2"/>
        <v>3.2551660000000001E-6</v>
      </c>
      <c r="K131" s="5">
        <f t="shared" si="3"/>
        <v>-10.172393750000001</v>
      </c>
    </row>
    <row r="132" spans="1:11" x14ac:dyDescent="0.25">
      <c r="A132" s="1">
        <v>-3.3500000000000001E-3</v>
      </c>
      <c r="B132" s="1">
        <v>-1.6984920000000001E-4</v>
      </c>
      <c r="C132" s="5"/>
      <c r="J132">
        <f t="shared" si="2"/>
        <v>-5.6899482000000003E-7</v>
      </c>
      <c r="K132" s="5">
        <f t="shared" si="3"/>
        <v>-10.615575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25" priority="1" stopIfTrue="1" operator="equal">
      <formula>0</formula>
    </cfRule>
  </conditionalFormatting>
  <conditionalFormatting sqref="E23:E24">
    <cfRule type="cellIs" dxfId="2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7"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53</v>
      </c>
    </row>
    <row r="3" spans="1:16" x14ac:dyDescent="0.25">
      <c r="C3" s="2" t="s">
        <v>2</v>
      </c>
      <c r="D3" t="s">
        <v>53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1.9E-2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-3.3500000000000001E-3</v>
      </c>
      <c r="B10" s="1">
        <v>-2.083775E-4</v>
      </c>
      <c r="C10" s="5"/>
      <c r="D10" s="2" t="s">
        <v>17</v>
      </c>
      <c r="E10" s="6">
        <f>-F10*1000/$D$7</f>
        <v>10.913068545290264</v>
      </c>
      <c r="F10" s="4">
        <f>((INDEX(A10:B11,1,2)+INDEX(A10:B11,2,2))-((INDEX(A10:B11,1,2)-INDEX(A10:B11,2,2))/(INDEX(A10:B11,1,1)-INDEX(A10:B11,2,1))*(INDEX(A10:B11,1,1)+INDEX(A10:B11,2,1))))/2</f>
        <v>-2.0734830236051501E-4</v>
      </c>
      <c r="G10" t="s">
        <v>18</v>
      </c>
      <c r="H10" t="s">
        <v>19</v>
      </c>
      <c r="J10">
        <f t="shared" ref="J10:J73" si="0">-(B10*A10)</f>
        <v>-6.9806462500000004E-7</v>
      </c>
      <c r="K10" s="5">
        <f t="shared" ref="K10:K73" si="1">B10*1000/$D$7</f>
        <v>-10.967236842105264</v>
      </c>
      <c r="L10" s="2" t="s">
        <v>20</v>
      </c>
      <c r="M10" s="1">
        <f>MAX(E14:E15)/20</f>
        <v>1.7850037981314189E-2</v>
      </c>
      <c r="N10" s="7">
        <f>-E10</f>
        <v>-10.913068545290264</v>
      </c>
      <c r="O10" s="7">
        <f>-E11</f>
        <v>-10.270580142003832</v>
      </c>
      <c r="P10" s="7">
        <f>-E12</f>
        <v>-10.544060994026824</v>
      </c>
    </row>
    <row r="11" spans="1:16" x14ac:dyDescent="0.25">
      <c r="A11" s="1">
        <v>-2.665E-2</v>
      </c>
      <c r="B11" s="1">
        <v>-2.1553579999999999E-4</v>
      </c>
      <c r="C11" s="5"/>
      <c r="D11" s="2" t="s">
        <v>21</v>
      </c>
      <c r="E11" s="6">
        <f>-F11*1000/$D$7</f>
        <v>10.270580142003832</v>
      </c>
      <c r="F11" s="4">
        <f>((INDEX(A27:B88,MATCH(0,A27:A88,1),2)+INDEX(A27:B88,MATCH(0,A27:A88,1)+1,2))-((INDEX(A27:B88,MATCH(0,A27:A88,1),2)-INDEX(A27:B88,MATCH(0,A27:A88,1)+1,2))/(INDEX(A27:B88,MATCH(0,A27:A88,1),1)-INDEX(A27:B88,MATCH(0,A27:A88,1)+1,1))*(INDEX(A27:B88,MATCH(0,A27:A88,1),1)+INDEX(A27:B88,MATCH(0,A27:A88,1)+1,1))))/2</f>
        <v>-1.951410226980728E-4</v>
      </c>
      <c r="G11" s="5" t="s">
        <v>22</v>
      </c>
      <c r="H11" t="s">
        <v>23</v>
      </c>
      <c r="J11">
        <f t="shared" si="0"/>
        <v>-5.7440290700000002E-6</v>
      </c>
      <c r="K11" s="5">
        <f t="shared" si="1"/>
        <v>-11.343989473684211</v>
      </c>
      <c r="L11" s="2"/>
      <c r="M11" s="1">
        <f>-MAX(E15:E16)/20</f>
        <v>-1.7850037981314189E-2</v>
      </c>
      <c r="N11" s="7">
        <f>-E10</f>
        <v>-10.913068545290264</v>
      </c>
      <c r="O11" s="7">
        <f>-E11</f>
        <v>-10.270580142003832</v>
      </c>
      <c r="P11" s="7">
        <f>-E12</f>
        <v>-10.544060994026824</v>
      </c>
    </row>
    <row r="12" spans="1:16" x14ac:dyDescent="0.25">
      <c r="A12" s="1">
        <v>-0.05</v>
      </c>
      <c r="B12" s="1">
        <v>-2.231612E-4</v>
      </c>
      <c r="C12" s="5"/>
      <c r="D12" s="2" t="s">
        <v>24</v>
      </c>
      <c r="E12" s="6">
        <f>-F12*1000/$D$7</f>
        <v>10.544060994026824</v>
      </c>
      <c r="F12" s="4">
        <f>((INDEX(A131:B132,1,2)+INDEX(A131:B132,2,2))-((INDEX(A131:B132,1,2)-INDEX(A131:B132,2,2))/(INDEX(A131:B132,1,1)-INDEX(A131:B132,2,1))*(INDEX(A131:B132,1,1)+INDEX(A131:B132,2,1))))/2</f>
        <v>-2.0033715888650964E-4</v>
      </c>
      <c r="G12" t="s">
        <v>25</v>
      </c>
      <c r="H12" t="s">
        <v>26</v>
      </c>
      <c r="J12">
        <f t="shared" si="0"/>
        <v>-1.1158060000000001E-5</v>
      </c>
      <c r="K12" s="5">
        <f t="shared" si="1"/>
        <v>-11.745326315789475</v>
      </c>
      <c r="L12" s="2"/>
    </row>
    <row r="13" spans="1:16" x14ac:dyDescent="0.25">
      <c r="A13" s="1">
        <v>-7.3349999999999999E-2</v>
      </c>
      <c r="B13" s="1">
        <v>-2.3083589999999999E-4</v>
      </c>
      <c r="C13" s="5"/>
      <c r="E13" s="4" t="s">
        <v>27</v>
      </c>
      <c r="F13" s="5"/>
      <c r="J13">
        <f t="shared" si="0"/>
        <v>-1.6931813264999999E-5</v>
      </c>
      <c r="K13" s="5">
        <f t="shared" si="1"/>
        <v>-12.149257894736841</v>
      </c>
      <c r="L13" s="2" t="s">
        <v>28</v>
      </c>
      <c r="M13" s="7">
        <f>E14</f>
        <v>0.3334406751950299</v>
      </c>
      <c r="N13" s="7">
        <f>-MAX(E10:E12)/15</f>
        <v>-0.72753790301935095</v>
      </c>
    </row>
    <row r="14" spans="1:16" x14ac:dyDescent="0.25">
      <c r="A14" s="1">
        <v>-9.665E-2</v>
      </c>
      <c r="B14" s="1">
        <v>-2.373578E-4</v>
      </c>
      <c r="C14" s="5"/>
      <c r="D14" s="2" t="s">
        <v>29</v>
      </c>
      <c r="E14" s="6">
        <f>F14</f>
        <v>0.3334406751950299</v>
      </c>
      <c r="F14">
        <f>((INDEX(A27:B88,MATCH(0,B27:B88,1),1)+INDEX(A27:B88,MATCH(0,B27:B88,1)+1,1))-((INDEX(A27:B88,MATCH(0,B27:B88,1),1)-INDEX(A27:B88,MATCH(0,B27:B88,1)+1,1))/(INDEX(A27:B88,MATCH(0,B27:B88,1),2)-INDEX(A27:B88,MATCH(0,B27:B88,1)+1,2))*(INDEX(A27:B88,MATCH(0,B27:B88,1),2)+INDEX(A27:B88,MATCH(0,B27:B88,1)+1,2))))/2</f>
        <v>0.3334406751950299</v>
      </c>
      <c r="G14" s="5" t="s">
        <v>30</v>
      </c>
      <c r="H14" t="s">
        <v>31</v>
      </c>
      <c r="J14">
        <f t="shared" si="0"/>
        <v>-2.294063137E-5</v>
      </c>
      <c r="K14" s="5">
        <f t="shared" si="1"/>
        <v>-12.492515789473686</v>
      </c>
      <c r="L14" s="2"/>
      <c r="M14">
        <f>E14</f>
        <v>0.3334406751950299</v>
      </c>
      <c r="N14" s="7">
        <f>MAX(E10:E12)/15</f>
        <v>0.72753790301935095</v>
      </c>
    </row>
    <row r="15" spans="1:16" x14ac:dyDescent="0.25">
      <c r="A15" s="1">
        <v>-0.12</v>
      </c>
      <c r="B15" s="1">
        <v>-2.4548130000000002E-4</v>
      </c>
      <c r="C15" s="5"/>
      <c r="D15" s="2" t="s">
        <v>32</v>
      </c>
      <c r="E15" s="4">
        <f>F15</f>
        <v>0.35700075962628375</v>
      </c>
      <c r="F15">
        <f>((INDEX(A88:B130,MATCH(0,B88:B130,-1),1)+INDEX(A88:B130,MATCH(0,B88:B130,-1)+1,1))-((INDEX(A88:B130,MATCH(0,B88:B130,-1),1)-INDEX(A88:B130,MATCH(0,B88:B130,-1)+1,1))/(INDEX(A88:B130,MATCH(0,B88:B130,-1),2)-INDEX(A88:B130,MATCH(0,B88:B130,-1)+1,2))*(INDEX(A88:B130,MATCH(0,B88:B130,-1),2)+INDEX(A88:B130,MATCH(0,B88:B130,-1)+1,2))))/2</f>
        <v>0.35700075962628375</v>
      </c>
      <c r="G15" s="5" t="s">
        <v>33</v>
      </c>
      <c r="H15" t="s">
        <v>34</v>
      </c>
      <c r="J15">
        <f t="shared" si="0"/>
        <v>-2.9457756000000001E-5</v>
      </c>
      <c r="K15" s="5">
        <f t="shared" si="1"/>
        <v>-12.920068421052633</v>
      </c>
      <c r="L15" s="2"/>
      <c r="M15" s="7">
        <f>E15</f>
        <v>0.35700075962628375</v>
      </c>
      <c r="N15" s="7">
        <f>-MAX(E10:E12)/15</f>
        <v>-0.72753790301935095</v>
      </c>
    </row>
    <row r="16" spans="1:16" x14ac:dyDescent="0.25">
      <c r="A16" s="1">
        <v>-0.14335000000000001</v>
      </c>
      <c r="B16" s="1">
        <v>-2.5483679999999999E-4</v>
      </c>
      <c r="C16" s="5"/>
      <c r="E16" s="4"/>
      <c r="J16">
        <f t="shared" si="0"/>
        <v>-3.6530855279999998E-5</v>
      </c>
      <c r="K16" s="5">
        <f t="shared" si="1"/>
        <v>-13.412463157894736</v>
      </c>
      <c r="L16" s="2"/>
      <c r="M16">
        <f>E15</f>
        <v>0.35700075962628375</v>
      </c>
      <c r="N16" s="7">
        <f>MAX(E10:E12)/15</f>
        <v>0.72753790301935095</v>
      </c>
    </row>
    <row r="17" spans="1:19" x14ac:dyDescent="0.25">
      <c r="A17" s="1">
        <v>-0.16664999999999999</v>
      </c>
      <c r="B17" s="1">
        <v>-2.632601E-4</v>
      </c>
      <c r="C17" s="8"/>
      <c r="D17" s="2" t="s">
        <v>35</v>
      </c>
      <c r="E17" s="9">
        <f>F17</f>
        <v>0.30526381862355123</v>
      </c>
      <c r="F17">
        <f>(-1)*MAX(J27:J88)/F11/E14</f>
        <v>0.30526381862355123</v>
      </c>
      <c r="G17" t="s">
        <v>36</v>
      </c>
      <c r="J17">
        <f t="shared" si="0"/>
        <v>-4.3872295665E-5</v>
      </c>
      <c r="K17" s="5">
        <f t="shared" si="1"/>
        <v>-13.855794736842105</v>
      </c>
      <c r="L17" s="2"/>
      <c r="N17" s="7"/>
    </row>
    <row r="18" spans="1:19" x14ac:dyDescent="0.25">
      <c r="A18" s="1">
        <v>-0.19</v>
      </c>
      <c r="B18" s="1">
        <v>-2.6973900000000001E-4</v>
      </c>
      <c r="C18" s="8"/>
      <c r="D18" s="2" t="s">
        <v>37</v>
      </c>
      <c r="E18" s="9">
        <f>F18</f>
        <v>0.32890137689749505</v>
      </c>
      <c r="F18">
        <f>(-1)*MAX(J88:J130)/F12/E15</f>
        <v>0.32890137689749505</v>
      </c>
      <c r="G18" t="s">
        <v>38</v>
      </c>
      <c r="J18">
        <f t="shared" si="0"/>
        <v>-5.125041E-5</v>
      </c>
      <c r="K18" s="5">
        <f t="shared" si="1"/>
        <v>-14.196789473684211</v>
      </c>
      <c r="L18" s="2" t="s">
        <v>39</v>
      </c>
      <c r="M18" s="5">
        <v>0</v>
      </c>
      <c r="N18" s="5">
        <f>INDEX(K27:K88,MATCH(MAX(J27:J88),J27:J88,0),1)</f>
        <v>-5.701747368421052</v>
      </c>
      <c r="O18" s="10"/>
      <c r="P18" s="10" t="s">
        <v>40</v>
      </c>
      <c r="Q18" s="11"/>
      <c r="R18" s="11"/>
      <c r="S18" s="11"/>
    </row>
    <row r="19" spans="1:19" x14ac:dyDescent="0.25">
      <c r="A19" s="1">
        <v>-0.21335000000000001</v>
      </c>
      <c r="B19" s="1">
        <v>-2.7805400000000002E-4</v>
      </c>
      <c r="C19" s="8"/>
      <c r="D19" s="2"/>
      <c r="J19">
        <f t="shared" si="0"/>
        <v>-5.9322820900000007E-5</v>
      </c>
      <c r="K19" s="5">
        <f t="shared" si="1"/>
        <v>-14.634421052631581</v>
      </c>
      <c r="L19" s="2"/>
      <c r="M19" s="5">
        <f>INDEX(A27:A88,MATCH(MAX(J27:J88),J27:J88,0),1)</f>
        <v>0.18335000000000001</v>
      </c>
      <c r="N19" s="5">
        <f>INDEX(K27:K88,MATCH(MAX(J27:J88),J27:J88,0),1)</f>
        <v>-5.701747368421052</v>
      </c>
      <c r="O19" s="10" t="s">
        <v>41</v>
      </c>
      <c r="P19" s="10" t="s">
        <v>40</v>
      </c>
      <c r="Q19" s="11"/>
      <c r="R19" s="11"/>
      <c r="S19" s="11"/>
    </row>
    <row r="20" spans="1:19" x14ac:dyDescent="0.25">
      <c r="A20" s="1">
        <v>-0.23665</v>
      </c>
      <c r="B20" s="1">
        <v>-2.882459E-4</v>
      </c>
      <c r="C20" s="8"/>
      <c r="D20" s="2" t="s">
        <v>42</v>
      </c>
      <c r="E20" s="12">
        <f>F20</f>
        <v>1.0454153799999999E-2</v>
      </c>
      <c r="F20">
        <f>MAX(J27:J88)/D5/D7*1000</f>
        <v>1.0454153799999999E-2</v>
      </c>
      <c r="G20" t="s">
        <v>43</v>
      </c>
      <c r="J20">
        <f t="shared" si="0"/>
        <v>-6.8213392235000006E-5</v>
      </c>
      <c r="K20" s="5">
        <f t="shared" si="1"/>
        <v>-15.170836842105263</v>
      </c>
      <c r="M20" s="5">
        <f>INDEX(A27:A88,MATCH(MAX(J27:J88),J27:J88,0),1)</f>
        <v>0.18335000000000001</v>
      </c>
      <c r="N20" s="5">
        <v>0</v>
      </c>
      <c r="O20" s="10" t="s">
        <v>41</v>
      </c>
      <c r="P20" s="10"/>
      <c r="Q20" s="11"/>
      <c r="R20" s="11"/>
      <c r="S20" s="11"/>
    </row>
    <row r="21" spans="1:19" x14ac:dyDescent="0.25">
      <c r="A21" s="1">
        <v>-0.26</v>
      </c>
      <c r="B21" s="1">
        <v>-2.9681480000000001E-4</v>
      </c>
      <c r="C21" s="8"/>
      <c r="D21" s="2" t="s">
        <v>44</v>
      </c>
      <c r="E21" s="12">
        <f>F21</f>
        <v>1.2380629902631579E-2</v>
      </c>
      <c r="F21">
        <f>MAX(J88:J130)/D5/D7*1000</f>
        <v>1.2380629902631579E-2</v>
      </c>
      <c r="G21" t="s">
        <v>45</v>
      </c>
      <c r="J21">
        <f t="shared" si="0"/>
        <v>-7.717184800000001E-5</v>
      </c>
      <c r="K21" s="5">
        <f t="shared" si="1"/>
        <v>-15.621831578947369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-0.28334999999999999</v>
      </c>
      <c r="B22" s="1">
        <v>-3.0738279999999998E-4</v>
      </c>
      <c r="C22" s="5"/>
      <c r="J22">
        <f t="shared" si="0"/>
        <v>-8.7096916379999993E-5</v>
      </c>
      <c r="K22" s="5">
        <f t="shared" si="1"/>
        <v>-16.178042105263156</v>
      </c>
      <c r="M22" s="5">
        <v>0</v>
      </c>
      <c r="N22" s="5">
        <f>INDEX(K88:K130,MATCH(MAX(J88:J130),J88:J130,0),1)</f>
        <v>-5.9911105263157891</v>
      </c>
      <c r="O22" s="10"/>
      <c r="P22" s="10" t="s">
        <v>46</v>
      </c>
      <c r="Q22" s="11"/>
      <c r="R22" s="11"/>
      <c r="S22" s="11"/>
    </row>
    <row r="23" spans="1:19" x14ac:dyDescent="0.25">
      <c r="A23" s="1">
        <v>-0.30664999999999998</v>
      </c>
      <c r="B23" s="1">
        <v>-3.2025940000000001E-4</v>
      </c>
      <c r="C23" s="5"/>
      <c r="D23" s="2" t="s">
        <v>47</v>
      </c>
      <c r="E23" s="13">
        <f>E11*E14*E17/D5-E20</f>
        <v>0</v>
      </c>
      <c r="J23">
        <f t="shared" si="0"/>
        <v>-9.8207545009999997E-5</v>
      </c>
      <c r="K23" s="5">
        <f t="shared" si="1"/>
        <v>-16.855757894736843</v>
      </c>
      <c r="M23" s="5">
        <f>INDEX(A88:A130,MATCH(MAX(J88:J130),J88:J130,0),1)</f>
        <v>0.20665</v>
      </c>
      <c r="N23" s="5">
        <f>INDEX(K88:K130,MATCH(MAX(J88:J130),J88:J130,0),1)</f>
        <v>-5.9911105263157891</v>
      </c>
      <c r="O23" s="10" t="s">
        <v>48</v>
      </c>
      <c r="P23" s="10" t="s">
        <v>46</v>
      </c>
      <c r="Q23" s="11"/>
      <c r="R23" s="11"/>
      <c r="S23" s="11"/>
    </row>
    <row r="24" spans="1:19" x14ac:dyDescent="0.25">
      <c r="A24" s="1">
        <v>-0.33</v>
      </c>
      <c r="B24" s="1">
        <v>-3.2958059999999999E-4</v>
      </c>
      <c r="C24" s="5"/>
      <c r="E24" s="13">
        <f>E12*E15*E18/D5-E21</f>
        <v>0</v>
      </c>
      <c r="J24">
        <f t="shared" si="0"/>
        <v>-1.0876159800000001E-4</v>
      </c>
      <c r="K24" s="5">
        <f t="shared" si="1"/>
        <v>-17.346347368421053</v>
      </c>
      <c r="M24" s="5">
        <f>INDEX(A88:A130,MATCH(MAX(J88:J130),J88:J130,0),1)</f>
        <v>0.20665</v>
      </c>
      <c r="N24" s="5">
        <v>0</v>
      </c>
      <c r="O24" s="10" t="s">
        <v>48</v>
      </c>
      <c r="P24" s="10"/>
      <c r="Q24" s="11"/>
      <c r="R24" s="11"/>
      <c r="S24" s="11"/>
    </row>
    <row r="25" spans="1:19" x14ac:dyDescent="0.25">
      <c r="A25" s="1">
        <v>-0.35335</v>
      </c>
      <c r="B25" s="1">
        <v>-3.4092410000000002E-4</v>
      </c>
      <c r="C25" s="14"/>
      <c r="J25">
        <f t="shared" si="0"/>
        <v>-1.2046553073500001E-4</v>
      </c>
      <c r="K25" s="5">
        <f t="shared" si="1"/>
        <v>-17.943373684210528</v>
      </c>
      <c r="N25" s="7"/>
      <c r="O25" s="11"/>
      <c r="P25" s="11"/>
      <c r="Q25" s="11"/>
      <c r="R25" s="11"/>
      <c r="S25" s="11"/>
    </row>
    <row r="26" spans="1:19" x14ac:dyDescent="0.25">
      <c r="A26" s="1">
        <v>-0.37664999999999998</v>
      </c>
      <c r="B26" s="1">
        <v>-3.5438970000000001E-4</v>
      </c>
      <c r="C26" s="5"/>
      <c r="D26" s="2" t="s">
        <v>49</v>
      </c>
      <c r="E26" s="15">
        <f>MIN(A10:A132)</f>
        <v>-0.4</v>
      </c>
      <c r="F26" s="15" t="s">
        <v>50</v>
      </c>
      <c r="G26" s="15">
        <f>MAX(A10:A132)</f>
        <v>1</v>
      </c>
      <c r="J26">
        <f t="shared" si="0"/>
        <v>-1.33480880505E-4</v>
      </c>
      <c r="K26" s="5">
        <f t="shared" si="1"/>
        <v>-18.652089473684214</v>
      </c>
      <c r="O26" s="11"/>
      <c r="P26" s="11"/>
      <c r="Q26" s="11"/>
      <c r="R26" s="11"/>
      <c r="S26" s="11"/>
    </row>
    <row r="27" spans="1:19" x14ac:dyDescent="0.25">
      <c r="A27" s="1">
        <v>-0.4</v>
      </c>
      <c r="B27" s="1">
        <v>-3.6798210000000002E-4</v>
      </c>
      <c r="C27" s="5"/>
      <c r="D27" s="2" t="s">
        <v>51</v>
      </c>
      <c r="E27" s="6">
        <f>MATCH(-0.4,A1:A132,0)</f>
        <v>27</v>
      </c>
      <c r="F27" s="6" t="s">
        <v>52</v>
      </c>
      <c r="G27" s="6">
        <f>MATCH(1,A1:A132,0)</f>
        <v>88</v>
      </c>
      <c r="J27">
        <f t="shared" si="0"/>
        <v>-1.4719284000000001E-4</v>
      </c>
      <c r="K27" s="5">
        <f t="shared" si="1"/>
        <v>-19.367478947368422</v>
      </c>
      <c r="O27" s="11"/>
      <c r="P27" s="11"/>
      <c r="Q27" s="11"/>
      <c r="R27" s="11"/>
      <c r="S27" s="11"/>
    </row>
    <row r="28" spans="1:19" x14ac:dyDescent="0.25">
      <c r="A28" s="1">
        <v>-0.4</v>
      </c>
      <c r="B28" s="1">
        <v>-3.6943080000000002E-4</v>
      </c>
      <c r="C28" s="5"/>
      <c r="J28">
        <f t="shared" si="0"/>
        <v>-1.4777232000000003E-4</v>
      </c>
      <c r="K28" s="5">
        <f t="shared" si="1"/>
        <v>-19.443726315789473</v>
      </c>
    </row>
    <row r="29" spans="1:19" x14ac:dyDescent="0.25">
      <c r="A29" s="1">
        <v>-0.37664999999999998</v>
      </c>
      <c r="B29" s="1">
        <v>-3.5759879999999999E-4</v>
      </c>
      <c r="C29" s="5"/>
      <c r="J29">
        <f t="shared" si="0"/>
        <v>-1.3468958802E-4</v>
      </c>
      <c r="K29" s="5">
        <f t="shared" si="1"/>
        <v>-18.820989473684211</v>
      </c>
    </row>
    <row r="30" spans="1:19" x14ac:dyDescent="0.25">
      <c r="A30" s="1">
        <v>-0.35335</v>
      </c>
      <c r="B30" s="1">
        <v>-3.4550800000000001E-4</v>
      </c>
      <c r="C30" s="5"/>
      <c r="J30">
        <f t="shared" si="0"/>
        <v>-1.2208525180000001E-4</v>
      </c>
      <c r="K30" s="5">
        <f t="shared" si="1"/>
        <v>-18.184631578947371</v>
      </c>
    </row>
    <row r="31" spans="1:19" x14ac:dyDescent="0.25">
      <c r="A31" s="1">
        <v>-0.33</v>
      </c>
      <c r="B31" s="1">
        <v>-3.3459670000000001E-4</v>
      </c>
      <c r="C31" s="5"/>
      <c r="J31">
        <f t="shared" si="0"/>
        <v>-1.1041691100000001E-4</v>
      </c>
      <c r="K31" s="5">
        <f t="shared" si="1"/>
        <v>-17.610352631578948</v>
      </c>
    </row>
    <row r="32" spans="1:19" x14ac:dyDescent="0.25">
      <c r="A32" s="1">
        <v>-0.30664999999999998</v>
      </c>
      <c r="B32" s="1">
        <v>-3.2229779999999998E-4</v>
      </c>
      <c r="C32" s="5"/>
      <c r="J32">
        <f t="shared" si="0"/>
        <v>-9.8832620369999991E-5</v>
      </c>
      <c r="K32" s="5">
        <f t="shared" si="1"/>
        <v>-16.963042105263156</v>
      </c>
    </row>
    <row r="33" spans="1:11" x14ac:dyDescent="0.25">
      <c r="A33" s="1">
        <v>-0.28334999999999999</v>
      </c>
      <c r="B33" s="1">
        <v>-3.1053759999999999E-4</v>
      </c>
      <c r="C33" s="5"/>
      <c r="J33">
        <f t="shared" si="0"/>
        <v>-8.7990828959999998E-5</v>
      </c>
      <c r="K33" s="5">
        <f t="shared" si="1"/>
        <v>-16.344084210526315</v>
      </c>
    </row>
    <row r="34" spans="1:11" x14ac:dyDescent="0.25">
      <c r="A34" s="1">
        <v>-0.26</v>
      </c>
      <c r="B34" s="1">
        <v>-3.0002270000000002E-4</v>
      </c>
      <c r="C34" s="5"/>
      <c r="J34">
        <f t="shared" si="0"/>
        <v>-7.800590200000001E-5</v>
      </c>
      <c r="K34" s="5">
        <f t="shared" si="1"/>
        <v>-15.790668421052633</v>
      </c>
    </row>
    <row r="35" spans="1:11" x14ac:dyDescent="0.25">
      <c r="A35" s="1">
        <v>-0.23665</v>
      </c>
      <c r="B35" s="1">
        <v>-2.8708290000000001E-4</v>
      </c>
      <c r="C35" s="5"/>
      <c r="J35">
        <f t="shared" si="0"/>
        <v>-6.7938168285000002E-5</v>
      </c>
      <c r="K35" s="5">
        <f t="shared" si="1"/>
        <v>-15.109626315789475</v>
      </c>
    </row>
    <row r="36" spans="1:11" x14ac:dyDescent="0.25">
      <c r="A36" s="1">
        <v>-0.21335000000000001</v>
      </c>
      <c r="B36" s="1">
        <v>-2.7861329999999998E-4</v>
      </c>
      <c r="C36" s="5"/>
      <c r="J36">
        <f t="shared" si="0"/>
        <v>-5.9442147554999995E-5</v>
      </c>
      <c r="K36" s="5">
        <f t="shared" si="1"/>
        <v>-14.663857894736839</v>
      </c>
    </row>
    <row r="37" spans="1:11" x14ac:dyDescent="0.25">
      <c r="A37" s="1">
        <v>-0.19</v>
      </c>
      <c r="B37" s="1">
        <v>-2.6922449999999999E-4</v>
      </c>
      <c r="C37" s="5"/>
      <c r="J37">
        <f t="shared" si="0"/>
        <v>-5.1152654999999999E-5</v>
      </c>
      <c r="K37" s="5">
        <f t="shared" si="1"/>
        <v>-14.169710526315789</v>
      </c>
    </row>
    <row r="38" spans="1:11" x14ac:dyDescent="0.25">
      <c r="A38" s="1">
        <v>-0.16664999999999999</v>
      </c>
      <c r="B38" s="1">
        <v>-2.5883139999999998E-4</v>
      </c>
      <c r="C38" s="5"/>
      <c r="J38">
        <f t="shared" si="0"/>
        <v>-4.3134252809999996E-5</v>
      </c>
      <c r="K38" s="5">
        <f t="shared" si="1"/>
        <v>-13.622705263157895</v>
      </c>
    </row>
    <row r="39" spans="1:11" x14ac:dyDescent="0.25">
      <c r="A39" s="1">
        <v>-0.14335000000000001</v>
      </c>
      <c r="B39" s="1">
        <v>-2.5043569999999999E-4</v>
      </c>
      <c r="C39" s="5"/>
      <c r="J39">
        <f t="shared" si="0"/>
        <v>-3.5899957595000002E-5</v>
      </c>
      <c r="K39" s="5">
        <f t="shared" si="1"/>
        <v>-13.180826315789473</v>
      </c>
    </row>
    <row r="40" spans="1:11" x14ac:dyDescent="0.25">
      <c r="A40" s="1">
        <v>-0.12</v>
      </c>
      <c r="B40" s="1">
        <v>-2.424192E-4</v>
      </c>
      <c r="C40" s="5"/>
      <c r="J40">
        <f t="shared" si="0"/>
        <v>-2.9090303999999999E-5</v>
      </c>
      <c r="K40" s="5">
        <f t="shared" si="1"/>
        <v>-12.758905263157896</v>
      </c>
    </row>
    <row r="41" spans="1:11" x14ac:dyDescent="0.25">
      <c r="A41" s="1">
        <v>-9.665E-2</v>
      </c>
      <c r="B41" s="1">
        <v>-2.3232029999999999E-4</v>
      </c>
      <c r="C41" s="5"/>
      <c r="J41">
        <f t="shared" si="0"/>
        <v>-2.2453756994999999E-5</v>
      </c>
      <c r="K41" s="5">
        <f t="shared" si="1"/>
        <v>-12.227384210526315</v>
      </c>
    </row>
    <row r="42" spans="1:11" x14ac:dyDescent="0.25">
      <c r="A42" s="1">
        <v>-7.3349999999999999E-2</v>
      </c>
      <c r="B42" s="1">
        <v>-2.2361009999999999E-4</v>
      </c>
      <c r="C42" s="5"/>
      <c r="J42">
        <f t="shared" si="0"/>
        <v>-1.6401800835E-5</v>
      </c>
      <c r="K42" s="5">
        <f t="shared" si="1"/>
        <v>-11.768952631578946</v>
      </c>
    </row>
    <row r="43" spans="1:11" x14ac:dyDescent="0.25">
      <c r="A43" s="1">
        <v>-0.05</v>
      </c>
      <c r="B43" s="1">
        <v>-2.153039E-4</v>
      </c>
      <c r="C43" s="5"/>
      <c r="J43">
        <f t="shared" si="0"/>
        <v>-1.0765195000000001E-5</v>
      </c>
      <c r="K43" s="5">
        <f t="shared" si="1"/>
        <v>-11.331784210526315</v>
      </c>
    </row>
    <row r="44" spans="1:11" x14ac:dyDescent="0.25">
      <c r="A44" s="1">
        <v>-2.665E-2</v>
      </c>
      <c r="B44" s="1">
        <v>-2.0580469999999999E-4</v>
      </c>
      <c r="C44" s="5"/>
      <c r="J44">
        <f t="shared" si="0"/>
        <v>-5.4846952549999996E-6</v>
      </c>
      <c r="K44" s="5">
        <f t="shared" si="1"/>
        <v>-10.831826315789472</v>
      </c>
    </row>
    <row r="45" spans="1:11" x14ac:dyDescent="0.25">
      <c r="A45" s="1">
        <v>-3.3500000000000001E-3</v>
      </c>
      <c r="B45" s="1">
        <v>-1.964623E-4</v>
      </c>
      <c r="C45" s="5"/>
      <c r="J45">
        <f t="shared" si="0"/>
        <v>-6.5814870499999996E-7</v>
      </c>
      <c r="K45" s="5">
        <f t="shared" si="1"/>
        <v>-10.340121052631579</v>
      </c>
    </row>
    <row r="46" spans="1:11" x14ac:dyDescent="0.25">
      <c r="A46" s="1">
        <v>0.02</v>
      </c>
      <c r="B46" s="1">
        <v>-1.872528E-4</v>
      </c>
      <c r="C46" s="5"/>
      <c r="J46">
        <f t="shared" si="0"/>
        <v>3.745056E-6</v>
      </c>
      <c r="K46" s="5">
        <f t="shared" si="1"/>
        <v>-9.8554105263157901</v>
      </c>
    </row>
    <row r="47" spans="1:11" x14ac:dyDescent="0.25">
      <c r="A47" s="1">
        <v>4.335E-2</v>
      </c>
      <c r="B47" s="1">
        <v>-1.7763800000000001E-4</v>
      </c>
      <c r="C47" s="5"/>
      <c r="J47">
        <f t="shared" si="0"/>
        <v>7.7006073000000011E-6</v>
      </c>
      <c r="K47" s="5">
        <f t="shared" si="1"/>
        <v>-9.3493684210526329</v>
      </c>
    </row>
    <row r="48" spans="1:11" x14ac:dyDescent="0.25">
      <c r="A48" s="1">
        <v>6.6650000000000001E-2</v>
      </c>
      <c r="B48" s="1">
        <v>-1.673151E-4</v>
      </c>
      <c r="C48" s="5"/>
      <c r="J48">
        <f t="shared" si="0"/>
        <v>1.1151551415000001E-5</v>
      </c>
      <c r="K48" s="5">
        <f t="shared" si="1"/>
        <v>-8.806057894736842</v>
      </c>
    </row>
    <row r="49" spans="1:11" x14ac:dyDescent="0.25">
      <c r="A49" s="1">
        <v>0.09</v>
      </c>
      <c r="B49" s="1">
        <v>-1.570664E-4</v>
      </c>
      <c r="C49" s="5"/>
      <c r="J49">
        <f t="shared" si="0"/>
        <v>1.4135975999999999E-5</v>
      </c>
      <c r="K49" s="5">
        <f t="shared" si="1"/>
        <v>-8.2666526315789479</v>
      </c>
    </row>
    <row r="50" spans="1:11" x14ac:dyDescent="0.25">
      <c r="A50" s="1">
        <v>0.11335000000000001</v>
      </c>
      <c r="B50" s="1">
        <v>-1.4556200000000001E-4</v>
      </c>
      <c r="C50" s="5"/>
      <c r="J50">
        <f t="shared" si="0"/>
        <v>1.6499452700000004E-5</v>
      </c>
      <c r="K50" s="5">
        <f t="shared" si="1"/>
        <v>-7.6611578947368439</v>
      </c>
    </row>
    <row r="51" spans="1:11" x14ac:dyDescent="0.25">
      <c r="A51" s="1">
        <v>0.13664999999999999</v>
      </c>
      <c r="B51" s="1">
        <v>-1.341022E-4</v>
      </c>
      <c r="C51" s="5"/>
      <c r="J51">
        <f t="shared" si="0"/>
        <v>1.8325065629999998E-5</v>
      </c>
      <c r="K51" s="5">
        <f t="shared" si="1"/>
        <v>-7.0580105263157895</v>
      </c>
    </row>
    <row r="52" spans="1:11" x14ac:dyDescent="0.25">
      <c r="A52" s="1">
        <v>0.16</v>
      </c>
      <c r="B52" s="1">
        <v>-1.2248289999999999E-4</v>
      </c>
      <c r="C52" s="5"/>
      <c r="J52">
        <f t="shared" si="0"/>
        <v>1.9597263999999998E-5</v>
      </c>
      <c r="K52" s="5">
        <f t="shared" si="1"/>
        <v>-6.4464684210526313</v>
      </c>
    </row>
    <row r="53" spans="1:11" x14ac:dyDescent="0.25">
      <c r="A53" s="1">
        <v>0.18335000000000001</v>
      </c>
      <c r="B53" s="1">
        <v>-1.0833319999999999E-4</v>
      </c>
      <c r="C53" s="5"/>
      <c r="J53">
        <f t="shared" si="0"/>
        <v>1.986289222E-5</v>
      </c>
      <c r="K53" s="5">
        <f t="shared" si="1"/>
        <v>-5.701747368421052</v>
      </c>
    </row>
    <row r="54" spans="1:11" x14ac:dyDescent="0.25">
      <c r="A54" s="1">
        <v>0.20665</v>
      </c>
      <c r="B54" s="1">
        <v>-9.5136429999999995E-5</v>
      </c>
      <c r="C54" s="5"/>
      <c r="J54">
        <f t="shared" si="0"/>
        <v>1.9659943259499998E-5</v>
      </c>
      <c r="K54" s="5">
        <f t="shared" si="1"/>
        <v>-5.0071805263157891</v>
      </c>
    </row>
    <row r="55" spans="1:11" x14ac:dyDescent="0.25">
      <c r="A55" s="1">
        <v>0.23</v>
      </c>
      <c r="B55" s="1">
        <v>-7.9996110000000005E-5</v>
      </c>
      <c r="C55" s="5"/>
      <c r="J55">
        <f t="shared" si="0"/>
        <v>1.8399105300000003E-5</v>
      </c>
      <c r="K55" s="5">
        <f t="shared" si="1"/>
        <v>-4.2103215789473687</v>
      </c>
    </row>
    <row r="56" spans="1:11" x14ac:dyDescent="0.25">
      <c r="A56" s="1">
        <v>0.25335000000000002</v>
      </c>
      <c r="B56" s="1">
        <v>-6.3903800000000003E-5</v>
      </c>
      <c r="C56" s="5"/>
      <c r="J56">
        <f t="shared" si="0"/>
        <v>1.619002773E-5</v>
      </c>
      <c r="K56" s="5">
        <f t="shared" si="1"/>
        <v>-3.3633578947368421</v>
      </c>
    </row>
    <row r="57" spans="1:11" x14ac:dyDescent="0.25">
      <c r="A57" s="1">
        <v>0.27665000000000001</v>
      </c>
      <c r="B57" s="1">
        <v>-4.6600449999999999E-5</v>
      </c>
      <c r="C57" s="5"/>
      <c r="J57">
        <f t="shared" si="0"/>
        <v>1.28920144925E-5</v>
      </c>
      <c r="K57" s="5">
        <f t="shared" si="1"/>
        <v>-2.4526552631578951</v>
      </c>
    </row>
    <row r="58" spans="1:11" x14ac:dyDescent="0.25">
      <c r="A58" s="1">
        <v>0.3</v>
      </c>
      <c r="B58" s="1">
        <v>-2.771372E-5</v>
      </c>
      <c r="C58" s="5"/>
      <c r="J58">
        <f t="shared" si="0"/>
        <v>8.3141159999999993E-6</v>
      </c>
      <c r="K58" s="5">
        <f t="shared" si="1"/>
        <v>-1.4586168421052632</v>
      </c>
    </row>
    <row r="59" spans="1:11" x14ac:dyDescent="0.25">
      <c r="A59" s="1">
        <v>0.32335000000000003</v>
      </c>
      <c r="B59" s="1">
        <v>-8.6761860000000001E-6</v>
      </c>
      <c r="C59" s="5"/>
      <c r="J59">
        <f t="shared" si="0"/>
        <v>2.8054447431000003E-6</v>
      </c>
      <c r="K59" s="5">
        <f t="shared" si="1"/>
        <v>-0.45664136842105268</v>
      </c>
    </row>
    <row r="60" spans="1:11" x14ac:dyDescent="0.25">
      <c r="A60" s="1">
        <v>0.34665000000000001</v>
      </c>
      <c r="B60" s="1">
        <v>1.1357669999999999E-5</v>
      </c>
      <c r="C60" s="5"/>
      <c r="J60">
        <f t="shared" si="0"/>
        <v>-3.9371363055E-6</v>
      </c>
      <c r="K60" s="5">
        <f t="shared" si="1"/>
        <v>0.59777210526315783</v>
      </c>
    </row>
    <row r="61" spans="1:11" x14ac:dyDescent="0.25">
      <c r="A61" s="1">
        <v>0.37</v>
      </c>
      <c r="B61" s="1">
        <v>3.457354E-5</v>
      </c>
      <c r="C61" s="5"/>
      <c r="J61">
        <f t="shared" si="0"/>
        <v>-1.27922098E-5</v>
      </c>
      <c r="K61" s="5">
        <f t="shared" si="1"/>
        <v>1.8196600000000001</v>
      </c>
    </row>
    <row r="62" spans="1:11" x14ac:dyDescent="0.25">
      <c r="A62" s="1">
        <v>0.39334999999999998</v>
      </c>
      <c r="B62" s="1">
        <v>5.9842059999999998E-5</v>
      </c>
      <c r="C62" s="5"/>
      <c r="J62">
        <f t="shared" si="0"/>
        <v>-2.3538874300999997E-5</v>
      </c>
      <c r="K62" s="5">
        <f t="shared" si="1"/>
        <v>3.1495821052631578</v>
      </c>
    </row>
    <row r="63" spans="1:11" x14ac:dyDescent="0.25">
      <c r="A63" s="1">
        <v>0.41665000000000002</v>
      </c>
      <c r="B63" s="1">
        <v>8.6678850000000004E-5</v>
      </c>
      <c r="C63" s="5"/>
      <c r="J63">
        <f t="shared" si="0"/>
        <v>-3.6114742852500006E-5</v>
      </c>
      <c r="K63" s="5">
        <f t="shared" si="1"/>
        <v>4.5620447368421058</v>
      </c>
    </row>
    <row r="64" spans="1:11" x14ac:dyDescent="0.25">
      <c r="A64" s="1">
        <v>0.44</v>
      </c>
      <c r="B64" s="1">
        <v>1.1394460000000001E-4</v>
      </c>
      <c r="C64" s="5"/>
      <c r="J64">
        <f t="shared" si="0"/>
        <v>-5.0135624000000001E-5</v>
      </c>
      <c r="K64" s="5">
        <f t="shared" si="1"/>
        <v>5.9970842105263165</v>
      </c>
    </row>
    <row r="65" spans="1:11" x14ac:dyDescent="0.25">
      <c r="A65" s="1">
        <v>0.46334999999999998</v>
      </c>
      <c r="B65" s="1">
        <v>1.449798E-4</v>
      </c>
      <c r="C65" s="5"/>
      <c r="J65">
        <f t="shared" si="0"/>
        <v>-6.7176390329999993E-5</v>
      </c>
      <c r="K65" s="5">
        <f t="shared" si="1"/>
        <v>7.6305157894736837</v>
      </c>
    </row>
    <row r="66" spans="1:11" x14ac:dyDescent="0.25">
      <c r="A66" s="1">
        <v>0.48665000000000003</v>
      </c>
      <c r="B66" s="1">
        <v>1.775209E-4</v>
      </c>
      <c r="C66" s="5"/>
      <c r="J66">
        <f t="shared" si="0"/>
        <v>-8.6390545985E-5</v>
      </c>
      <c r="K66" s="5">
        <f t="shared" si="1"/>
        <v>9.3432052631578948</v>
      </c>
    </row>
    <row r="67" spans="1:11" x14ac:dyDescent="0.25">
      <c r="A67" s="1">
        <v>0.51</v>
      </c>
      <c r="B67" s="1">
        <v>2.125842E-4</v>
      </c>
      <c r="C67" s="5"/>
      <c r="J67">
        <f t="shared" si="0"/>
        <v>-1.0841794200000001E-4</v>
      </c>
      <c r="K67" s="5">
        <f t="shared" si="1"/>
        <v>11.188642105263158</v>
      </c>
    </row>
    <row r="68" spans="1:11" x14ac:dyDescent="0.25">
      <c r="A68" s="1">
        <v>0.53334999999999999</v>
      </c>
      <c r="B68" s="1">
        <v>2.4896E-4</v>
      </c>
      <c r="C68" s="5"/>
      <c r="J68">
        <f t="shared" si="0"/>
        <v>-1.3278281600000001E-4</v>
      </c>
      <c r="K68" s="5">
        <f t="shared" si="1"/>
        <v>13.103157894736842</v>
      </c>
    </row>
    <row r="69" spans="1:11" x14ac:dyDescent="0.25">
      <c r="A69" s="1">
        <v>0.55664999999999998</v>
      </c>
      <c r="B69" s="1">
        <v>2.876035E-4</v>
      </c>
      <c r="C69" s="5"/>
      <c r="J69">
        <f t="shared" si="0"/>
        <v>-1.60094488275E-4</v>
      </c>
      <c r="K69" s="5">
        <f t="shared" si="1"/>
        <v>15.137026315789475</v>
      </c>
    </row>
    <row r="70" spans="1:11" x14ac:dyDescent="0.25">
      <c r="A70" s="1">
        <v>0.57999999999999996</v>
      </c>
      <c r="B70" s="1">
        <v>3.2818510000000002E-4</v>
      </c>
      <c r="C70" s="5"/>
      <c r="J70">
        <f t="shared" si="0"/>
        <v>-1.90347358E-4</v>
      </c>
      <c r="K70" s="5">
        <f t="shared" si="1"/>
        <v>17.2729</v>
      </c>
    </row>
    <row r="71" spans="1:11" x14ac:dyDescent="0.25">
      <c r="A71" s="1">
        <v>0.60335000000000005</v>
      </c>
      <c r="B71" s="1">
        <v>3.7056790000000001E-4</v>
      </c>
      <c r="C71" s="5"/>
      <c r="J71">
        <f t="shared" si="0"/>
        <v>-2.2358214246500003E-4</v>
      </c>
      <c r="K71" s="5">
        <f t="shared" si="1"/>
        <v>19.503573684210526</v>
      </c>
    </row>
    <row r="72" spans="1:11" x14ac:dyDescent="0.25">
      <c r="A72" s="1">
        <v>0.62665000000000004</v>
      </c>
      <c r="B72" s="1">
        <v>4.1426750000000002E-4</v>
      </c>
      <c r="C72" s="5"/>
      <c r="J72">
        <f t="shared" si="0"/>
        <v>-2.5960072887500004E-4</v>
      </c>
      <c r="K72" s="5">
        <f t="shared" si="1"/>
        <v>21.803552631578949</v>
      </c>
    </row>
    <row r="73" spans="1:11" x14ac:dyDescent="0.25">
      <c r="A73" s="1">
        <v>0.65</v>
      </c>
      <c r="B73" s="1">
        <v>4.6012979999999999E-4</v>
      </c>
      <c r="C73" s="5"/>
      <c r="J73">
        <f t="shared" si="0"/>
        <v>-2.9908437000000001E-4</v>
      </c>
      <c r="K73" s="5">
        <f t="shared" si="1"/>
        <v>24.217357894736843</v>
      </c>
    </row>
    <row r="74" spans="1:11" x14ac:dyDescent="0.25">
      <c r="A74" s="1">
        <v>0.67335</v>
      </c>
      <c r="B74" s="1">
        <v>5.0770790000000002E-4</v>
      </c>
      <c r="C74" s="5"/>
      <c r="J74">
        <f t="shared" ref="J74:J137" si="2">-(B74*A74)</f>
        <v>-3.4186511446500004E-4</v>
      </c>
      <c r="K74" s="5">
        <f t="shared" ref="K74:K137" si="3">B74*1000/$D$7</f>
        <v>26.721468421052631</v>
      </c>
    </row>
    <row r="75" spans="1:11" x14ac:dyDescent="0.25">
      <c r="A75" s="1">
        <v>0.69664999999999999</v>
      </c>
      <c r="B75" s="1">
        <v>5.5622859999999996E-4</v>
      </c>
      <c r="C75" s="5"/>
      <c r="J75">
        <f t="shared" si="2"/>
        <v>-3.8749665418999995E-4</v>
      </c>
      <c r="K75" s="5">
        <f t="shared" si="3"/>
        <v>29.275189473684208</v>
      </c>
    </row>
    <row r="76" spans="1:11" x14ac:dyDescent="0.25">
      <c r="A76" s="1">
        <v>0.72</v>
      </c>
      <c r="B76" s="1">
        <v>6.0641600000000003E-4</v>
      </c>
      <c r="C76" s="5"/>
      <c r="J76">
        <f t="shared" si="2"/>
        <v>-4.3661952E-4</v>
      </c>
      <c r="K76" s="5">
        <f t="shared" si="3"/>
        <v>31.916631578947374</v>
      </c>
    </row>
    <row r="77" spans="1:11" x14ac:dyDescent="0.25">
      <c r="A77" s="1">
        <v>0.74334999999999996</v>
      </c>
      <c r="B77" s="1">
        <v>6.5779019999999996E-4</v>
      </c>
      <c r="C77" s="5"/>
      <c r="J77">
        <f t="shared" si="2"/>
        <v>-4.8896834516999989E-4</v>
      </c>
      <c r="K77" s="5">
        <f t="shared" si="3"/>
        <v>34.620536842105267</v>
      </c>
    </row>
    <row r="78" spans="1:11" x14ac:dyDescent="0.25">
      <c r="A78" s="1">
        <v>0.76665000000000005</v>
      </c>
      <c r="B78" s="1">
        <v>7.1090089999999997E-4</v>
      </c>
      <c r="C78" s="5"/>
      <c r="J78">
        <f t="shared" si="2"/>
        <v>-5.4501217498500001E-4</v>
      </c>
      <c r="K78" s="5">
        <f t="shared" si="3"/>
        <v>37.415836842105264</v>
      </c>
    </row>
    <row r="79" spans="1:11" x14ac:dyDescent="0.25">
      <c r="A79" s="1">
        <v>0.79</v>
      </c>
      <c r="B79" s="1">
        <v>7.6558959999999999E-4</v>
      </c>
      <c r="C79" s="5"/>
      <c r="J79">
        <f t="shared" si="2"/>
        <v>-6.0481578399999999E-4</v>
      </c>
      <c r="K79" s="5">
        <f t="shared" si="3"/>
        <v>40.294189473684213</v>
      </c>
    </row>
    <row r="80" spans="1:11" x14ac:dyDescent="0.25">
      <c r="A80" s="1">
        <v>0.81335000000000002</v>
      </c>
      <c r="B80" s="1">
        <v>8.2129869999999995E-4</v>
      </c>
      <c r="C80" s="5"/>
      <c r="J80">
        <f t="shared" si="2"/>
        <v>-6.6800329764499992E-4</v>
      </c>
      <c r="K80" s="5">
        <f t="shared" si="3"/>
        <v>43.226247368421049</v>
      </c>
    </row>
    <row r="81" spans="1:11" x14ac:dyDescent="0.25">
      <c r="A81" s="1">
        <v>0.83665</v>
      </c>
      <c r="B81" s="1">
        <v>8.8001279999999995E-4</v>
      </c>
      <c r="C81" s="5"/>
      <c r="J81">
        <f t="shared" si="2"/>
        <v>-7.3626270911999992E-4</v>
      </c>
      <c r="K81" s="5">
        <f t="shared" si="3"/>
        <v>46.316463157894731</v>
      </c>
    </row>
    <row r="82" spans="1:11" x14ac:dyDescent="0.25">
      <c r="A82" s="1">
        <v>0.86</v>
      </c>
      <c r="B82" s="1">
        <v>9.3903509999999999E-4</v>
      </c>
      <c r="C82" s="5"/>
      <c r="J82">
        <f t="shared" si="2"/>
        <v>-8.0757018599999998E-4</v>
      </c>
      <c r="K82" s="5">
        <f t="shared" si="3"/>
        <v>49.422899999999998</v>
      </c>
    </row>
    <row r="83" spans="1:11" x14ac:dyDescent="0.25">
      <c r="A83" s="1">
        <v>0.88334999999999997</v>
      </c>
      <c r="B83" s="1">
        <v>1.002469E-3</v>
      </c>
      <c r="C83" s="5"/>
      <c r="J83">
        <f t="shared" si="2"/>
        <v>-8.855309911499999E-4</v>
      </c>
      <c r="K83" s="5">
        <f t="shared" si="3"/>
        <v>52.761526315789474</v>
      </c>
    </row>
    <row r="84" spans="1:11" x14ac:dyDescent="0.25">
      <c r="A84" s="1">
        <v>0.90664999999999996</v>
      </c>
      <c r="B84" s="1">
        <v>1.096512E-3</v>
      </c>
      <c r="C84" s="5"/>
      <c r="J84">
        <f t="shared" si="2"/>
        <v>-9.9415260479999989E-4</v>
      </c>
      <c r="K84" s="5">
        <f t="shared" si="3"/>
        <v>57.711157894736843</v>
      </c>
    </row>
    <row r="85" spans="1:11" x14ac:dyDescent="0.25">
      <c r="A85" s="1">
        <v>0.93</v>
      </c>
      <c r="B85" s="1">
        <v>1.1632820000000001E-3</v>
      </c>
      <c r="C85" s="5"/>
      <c r="J85">
        <f t="shared" si="2"/>
        <v>-1.0818522600000002E-3</v>
      </c>
      <c r="K85" s="5">
        <f t="shared" si="3"/>
        <v>61.225368421052643</v>
      </c>
    </row>
    <row r="86" spans="1:11" x14ac:dyDescent="0.25">
      <c r="A86" s="1">
        <v>0.95335000000000003</v>
      </c>
      <c r="B86" s="1">
        <v>1.230348E-3</v>
      </c>
      <c r="C86" s="5"/>
      <c r="J86">
        <f t="shared" si="2"/>
        <v>-1.1729522658000002E-3</v>
      </c>
      <c r="K86" s="5">
        <f t="shared" si="3"/>
        <v>64.75515789473684</v>
      </c>
    </row>
    <row r="87" spans="1:11" x14ac:dyDescent="0.25">
      <c r="A87" s="1">
        <v>0.97665000000000002</v>
      </c>
      <c r="B87" s="1">
        <v>1.296532E-3</v>
      </c>
      <c r="C87" s="5"/>
      <c r="J87">
        <f t="shared" si="2"/>
        <v>-1.2662579778000001E-3</v>
      </c>
      <c r="K87" s="5">
        <f t="shared" si="3"/>
        <v>68.238526315789471</v>
      </c>
    </row>
    <row r="88" spans="1:11" x14ac:dyDescent="0.25">
      <c r="A88" s="1">
        <v>1</v>
      </c>
      <c r="B88" s="1">
        <v>1.3646400000000001E-3</v>
      </c>
      <c r="C88" s="5"/>
      <c r="J88">
        <f t="shared" si="2"/>
        <v>-1.3646400000000001E-3</v>
      </c>
      <c r="K88" s="5">
        <f t="shared" si="3"/>
        <v>71.823157894736852</v>
      </c>
    </row>
    <row r="89" spans="1:11" x14ac:dyDescent="0.25">
      <c r="A89" s="1">
        <v>1</v>
      </c>
      <c r="B89" s="1">
        <v>1.3600369999999999E-3</v>
      </c>
      <c r="C89" s="5"/>
      <c r="J89">
        <f t="shared" si="2"/>
        <v>-1.3600369999999999E-3</v>
      </c>
      <c r="K89" s="5">
        <f t="shared" si="3"/>
        <v>71.580894736842097</v>
      </c>
    </row>
    <row r="90" spans="1:11" x14ac:dyDescent="0.25">
      <c r="A90" s="1">
        <v>0.97665000000000002</v>
      </c>
      <c r="B90" s="1">
        <v>1.2921320000000001E-3</v>
      </c>
      <c r="C90" s="5"/>
      <c r="J90">
        <f t="shared" si="2"/>
        <v>-1.2619607178000001E-3</v>
      </c>
      <c r="K90" s="5">
        <f t="shared" si="3"/>
        <v>68.006947368421052</v>
      </c>
    </row>
    <row r="91" spans="1:11" x14ac:dyDescent="0.25">
      <c r="A91" s="1">
        <v>0.95335000000000003</v>
      </c>
      <c r="B91" s="1">
        <v>1.2247860000000001E-3</v>
      </c>
      <c r="C91" s="5"/>
      <c r="J91">
        <f t="shared" si="2"/>
        <v>-1.1676497331000002E-3</v>
      </c>
      <c r="K91" s="5">
        <f t="shared" si="3"/>
        <v>64.462421052631584</v>
      </c>
    </row>
    <row r="92" spans="1:11" x14ac:dyDescent="0.25">
      <c r="A92" s="1">
        <v>0.93</v>
      </c>
      <c r="B92" s="1">
        <v>1.158706E-3</v>
      </c>
      <c r="C92" s="5"/>
      <c r="J92">
        <f t="shared" si="2"/>
        <v>-1.0775965800000002E-3</v>
      </c>
      <c r="K92" s="5">
        <f t="shared" si="3"/>
        <v>60.984526315789473</v>
      </c>
    </row>
    <row r="93" spans="1:11" x14ac:dyDescent="0.25">
      <c r="A93" s="1">
        <v>0.90664999999999996</v>
      </c>
      <c r="B93" s="1">
        <v>1.093409E-3</v>
      </c>
      <c r="C93" s="5"/>
      <c r="J93">
        <f t="shared" si="2"/>
        <v>-9.9133926984999992E-4</v>
      </c>
      <c r="K93" s="5">
        <f t="shared" si="3"/>
        <v>57.547842105263165</v>
      </c>
    </row>
    <row r="94" spans="1:11" x14ac:dyDescent="0.25">
      <c r="A94" s="1">
        <v>0.88334999999999997</v>
      </c>
      <c r="B94" s="1">
        <v>1.0303020000000001E-3</v>
      </c>
      <c r="C94" s="5"/>
      <c r="J94">
        <f t="shared" si="2"/>
        <v>-9.1011727170000006E-4</v>
      </c>
      <c r="K94" s="5">
        <f t="shared" si="3"/>
        <v>54.226421052631586</v>
      </c>
    </row>
    <row r="95" spans="1:11" x14ac:dyDescent="0.25">
      <c r="A95" s="1">
        <v>0.86</v>
      </c>
      <c r="B95" s="1">
        <v>9.659092E-4</v>
      </c>
      <c r="C95" s="5"/>
      <c r="J95">
        <f t="shared" si="2"/>
        <v>-8.3068191200000004E-4</v>
      </c>
      <c r="K95" s="5">
        <f t="shared" si="3"/>
        <v>50.837326315789475</v>
      </c>
    </row>
    <row r="96" spans="1:11" x14ac:dyDescent="0.25">
      <c r="A96" s="1">
        <v>0.83665</v>
      </c>
      <c r="B96" s="1">
        <v>9.0495150000000004E-4</v>
      </c>
      <c r="C96" s="5"/>
      <c r="J96">
        <f t="shared" si="2"/>
        <v>-7.5712767247500007E-4</v>
      </c>
      <c r="K96" s="5">
        <f t="shared" si="3"/>
        <v>47.629026315789474</v>
      </c>
    </row>
    <row r="97" spans="1:11" x14ac:dyDescent="0.25">
      <c r="A97" s="1">
        <v>0.81335000000000002</v>
      </c>
      <c r="B97" s="1">
        <v>8.4518270000000001E-4</v>
      </c>
      <c r="C97" s="5"/>
      <c r="J97">
        <f t="shared" si="2"/>
        <v>-6.8742934904499997E-4</v>
      </c>
      <c r="K97" s="5">
        <f t="shared" si="3"/>
        <v>44.4833</v>
      </c>
    </row>
    <row r="98" spans="1:11" x14ac:dyDescent="0.25">
      <c r="A98" s="1">
        <v>0.79</v>
      </c>
      <c r="B98" s="1">
        <v>7.8732070000000001E-4</v>
      </c>
      <c r="C98" s="5"/>
      <c r="J98">
        <f t="shared" si="2"/>
        <v>-6.21983353E-4</v>
      </c>
      <c r="K98" s="5">
        <f t="shared" si="3"/>
        <v>41.437931578947371</v>
      </c>
    </row>
    <row r="99" spans="1:11" x14ac:dyDescent="0.25">
      <c r="A99" s="1">
        <v>0.76665000000000005</v>
      </c>
      <c r="B99" s="1">
        <v>7.301947E-4</v>
      </c>
      <c r="C99" s="5"/>
      <c r="J99">
        <f t="shared" si="2"/>
        <v>-5.5980376675500009E-4</v>
      </c>
      <c r="K99" s="5">
        <f t="shared" si="3"/>
        <v>38.4313</v>
      </c>
    </row>
    <row r="100" spans="1:11" x14ac:dyDescent="0.25">
      <c r="A100" s="1">
        <v>0.74334999999999996</v>
      </c>
      <c r="B100" s="1">
        <v>6.7359259999999997E-4</v>
      </c>
      <c r="C100" s="5"/>
      <c r="J100">
        <f t="shared" si="2"/>
        <v>-5.0071505920999996E-4</v>
      </c>
      <c r="K100" s="5">
        <f t="shared" si="3"/>
        <v>35.45224210526316</v>
      </c>
    </row>
    <row r="101" spans="1:11" x14ac:dyDescent="0.25">
      <c r="A101" s="1">
        <v>0.72</v>
      </c>
      <c r="B101" s="1">
        <v>6.1874740000000003E-4</v>
      </c>
      <c r="C101" s="5"/>
      <c r="J101">
        <f t="shared" si="2"/>
        <v>-4.4549812799999999E-4</v>
      </c>
      <c r="K101" s="5">
        <f t="shared" si="3"/>
        <v>32.565652631578949</v>
      </c>
    </row>
    <row r="102" spans="1:11" x14ac:dyDescent="0.25">
      <c r="A102" s="1">
        <v>0.69664999999999999</v>
      </c>
      <c r="B102" s="1">
        <v>5.654376E-4</v>
      </c>
      <c r="C102" s="5"/>
      <c r="J102">
        <f t="shared" si="2"/>
        <v>-3.9391210403999998E-4</v>
      </c>
      <c r="K102" s="5">
        <f t="shared" si="3"/>
        <v>29.759873684210525</v>
      </c>
    </row>
    <row r="103" spans="1:11" x14ac:dyDescent="0.25">
      <c r="A103" s="1">
        <v>0.67335</v>
      </c>
      <c r="B103" s="1">
        <v>5.1339650000000001E-4</v>
      </c>
      <c r="C103" s="5"/>
      <c r="J103">
        <f t="shared" si="2"/>
        <v>-3.4569553327500004E-4</v>
      </c>
      <c r="K103" s="5">
        <f t="shared" si="3"/>
        <v>27.020868421052633</v>
      </c>
    </row>
    <row r="104" spans="1:11" x14ac:dyDescent="0.25">
      <c r="A104" s="1">
        <v>0.65</v>
      </c>
      <c r="B104" s="1">
        <v>4.6281780000000003E-4</v>
      </c>
      <c r="C104" s="5"/>
      <c r="J104">
        <f t="shared" si="2"/>
        <v>-3.0083157000000005E-4</v>
      </c>
      <c r="K104" s="5">
        <f t="shared" si="3"/>
        <v>24.35883157894737</v>
      </c>
    </row>
    <row r="105" spans="1:11" x14ac:dyDescent="0.25">
      <c r="A105" s="1">
        <v>0.62665000000000004</v>
      </c>
      <c r="B105" s="1">
        <v>4.1452410000000002E-4</v>
      </c>
      <c r="C105" s="5"/>
      <c r="J105">
        <f t="shared" si="2"/>
        <v>-2.5976152726500001E-4</v>
      </c>
      <c r="K105" s="5">
        <f t="shared" si="3"/>
        <v>21.817057894736845</v>
      </c>
    </row>
    <row r="106" spans="1:11" x14ac:dyDescent="0.25">
      <c r="A106" s="1">
        <v>0.60335000000000005</v>
      </c>
      <c r="B106" s="1">
        <v>3.6741390000000001E-4</v>
      </c>
      <c r="C106" s="5"/>
      <c r="J106">
        <f t="shared" si="2"/>
        <v>-2.2167917656500002E-4</v>
      </c>
      <c r="K106" s="5">
        <f t="shared" si="3"/>
        <v>19.337573684210529</v>
      </c>
    </row>
    <row r="107" spans="1:11" x14ac:dyDescent="0.25">
      <c r="A107" s="1">
        <v>0.57999999999999996</v>
      </c>
      <c r="B107" s="1">
        <v>3.2269269999999999E-4</v>
      </c>
      <c r="C107" s="5"/>
      <c r="J107">
        <f t="shared" si="2"/>
        <v>-1.8716176599999998E-4</v>
      </c>
      <c r="K107" s="5">
        <f t="shared" si="3"/>
        <v>16.983826315789475</v>
      </c>
    </row>
    <row r="108" spans="1:11" x14ac:dyDescent="0.25">
      <c r="A108" s="1">
        <v>0.55664999999999998</v>
      </c>
      <c r="B108" s="1">
        <v>2.7930979999999999E-4</v>
      </c>
      <c r="C108" s="5"/>
      <c r="J108">
        <f t="shared" si="2"/>
        <v>-1.5547780016999998E-4</v>
      </c>
      <c r="K108" s="5">
        <f t="shared" si="3"/>
        <v>14.700515789473684</v>
      </c>
    </row>
    <row r="109" spans="1:11" x14ac:dyDescent="0.25">
      <c r="A109" s="1">
        <v>0.53334999999999999</v>
      </c>
      <c r="B109" s="1">
        <v>2.3815539999999999E-4</v>
      </c>
      <c r="C109" s="5"/>
      <c r="J109">
        <f t="shared" si="2"/>
        <v>-1.2702018258999999E-4</v>
      </c>
      <c r="K109" s="5">
        <f t="shared" si="3"/>
        <v>12.534494736842104</v>
      </c>
    </row>
    <row r="110" spans="1:11" x14ac:dyDescent="0.25">
      <c r="A110" s="1">
        <v>0.51</v>
      </c>
      <c r="B110" s="1">
        <v>1.994253E-4</v>
      </c>
      <c r="C110" s="5"/>
      <c r="J110">
        <f t="shared" si="2"/>
        <v>-1.01706903E-4</v>
      </c>
      <c r="K110" s="5">
        <f t="shared" si="3"/>
        <v>10.496068421052632</v>
      </c>
    </row>
    <row r="111" spans="1:11" x14ac:dyDescent="0.25">
      <c r="A111" s="1">
        <v>0.48665000000000003</v>
      </c>
      <c r="B111" s="1">
        <v>1.626202E-4</v>
      </c>
      <c r="C111" s="5"/>
      <c r="J111">
        <f t="shared" si="2"/>
        <v>-7.9139120330000008E-5</v>
      </c>
      <c r="K111" s="5">
        <f t="shared" si="3"/>
        <v>8.5589578947368423</v>
      </c>
    </row>
    <row r="112" spans="1:11" x14ac:dyDescent="0.25">
      <c r="A112" s="1">
        <v>0.46334999999999998</v>
      </c>
      <c r="B112" s="1">
        <v>1.2844479999999999E-4</v>
      </c>
      <c r="C112" s="5"/>
      <c r="J112">
        <f t="shared" si="2"/>
        <v>-5.9514898079999995E-5</v>
      </c>
      <c r="K112" s="5">
        <f t="shared" si="3"/>
        <v>6.7602526315789477</v>
      </c>
    </row>
    <row r="113" spans="1:11" x14ac:dyDescent="0.25">
      <c r="A113" s="1">
        <v>0.44</v>
      </c>
      <c r="B113" s="1">
        <v>9.5576160000000005E-5</v>
      </c>
      <c r="C113" s="5"/>
      <c r="J113">
        <f t="shared" si="2"/>
        <v>-4.20535104E-5</v>
      </c>
      <c r="K113" s="5">
        <f t="shared" si="3"/>
        <v>5.0303242105263166</v>
      </c>
    </row>
    <row r="114" spans="1:11" x14ac:dyDescent="0.25">
      <c r="A114" s="1">
        <v>0.41665000000000002</v>
      </c>
      <c r="B114" s="1">
        <v>6.6027270000000002E-5</v>
      </c>
      <c r="C114" s="5"/>
      <c r="J114">
        <f t="shared" si="2"/>
        <v>-2.7510262045500004E-5</v>
      </c>
      <c r="K114" s="5">
        <f t="shared" si="3"/>
        <v>3.4751194736842104</v>
      </c>
    </row>
    <row r="115" spans="1:11" x14ac:dyDescent="0.25">
      <c r="A115" s="1">
        <v>0.39334999999999998</v>
      </c>
      <c r="B115" s="1">
        <v>3.8800249999999998E-5</v>
      </c>
      <c r="C115" s="5"/>
      <c r="J115">
        <f t="shared" si="2"/>
        <v>-1.5262078337499997E-5</v>
      </c>
      <c r="K115" s="5">
        <f t="shared" si="3"/>
        <v>2.0421184210526317</v>
      </c>
    </row>
    <row r="116" spans="1:11" x14ac:dyDescent="0.25">
      <c r="A116" s="1">
        <v>0.37</v>
      </c>
      <c r="B116" s="1">
        <v>1.29023E-5</v>
      </c>
      <c r="C116" s="5"/>
      <c r="J116">
        <f t="shared" si="2"/>
        <v>-4.7738510000000003E-6</v>
      </c>
      <c r="K116" s="5">
        <f t="shared" si="3"/>
        <v>0.67906842105263165</v>
      </c>
    </row>
    <row r="117" spans="1:11" x14ac:dyDescent="0.25">
      <c r="A117" s="1">
        <v>0.34665000000000001</v>
      </c>
      <c r="B117" s="1">
        <v>-1.0273570000000001E-5</v>
      </c>
      <c r="C117" s="5"/>
      <c r="J117">
        <f t="shared" si="2"/>
        <v>3.5613330405000003E-6</v>
      </c>
      <c r="K117" s="5">
        <f t="shared" si="3"/>
        <v>-0.54071421052631585</v>
      </c>
    </row>
    <row r="118" spans="1:11" x14ac:dyDescent="0.25">
      <c r="A118" s="1">
        <v>0.32335000000000003</v>
      </c>
      <c r="B118" s="1">
        <v>-3.1498239999999999E-5</v>
      </c>
      <c r="C118" s="5"/>
      <c r="J118">
        <f t="shared" si="2"/>
        <v>1.0184955904000001E-5</v>
      </c>
      <c r="K118" s="5">
        <f t="shared" si="3"/>
        <v>-1.6578021052631577</v>
      </c>
    </row>
    <row r="119" spans="1:11" x14ac:dyDescent="0.25">
      <c r="A119" s="1">
        <v>0.3</v>
      </c>
      <c r="B119" s="1">
        <v>-5.1586019999999998E-5</v>
      </c>
      <c r="C119" s="5"/>
      <c r="J119">
        <f t="shared" si="2"/>
        <v>1.5475805999999998E-5</v>
      </c>
      <c r="K119" s="5">
        <f t="shared" si="3"/>
        <v>-2.7150536842105262</v>
      </c>
    </row>
    <row r="120" spans="1:11" x14ac:dyDescent="0.25">
      <c r="A120" s="1">
        <v>0.27665000000000001</v>
      </c>
      <c r="B120" s="1">
        <v>-6.9056009999999998E-5</v>
      </c>
      <c r="C120" s="5"/>
      <c r="J120">
        <f t="shared" si="2"/>
        <v>1.9104345166499998E-5</v>
      </c>
      <c r="K120" s="5">
        <f t="shared" si="3"/>
        <v>-3.6345268421052634</v>
      </c>
    </row>
    <row r="121" spans="1:11" x14ac:dyDescent="0.25">
      <c r="A121" s="1">
        <v>0.25335000000000002</v>
      </c>
      <c r="B121" s="1">
        <v>-8.5073390000000004E-5</v>
      </c>
      <c r="C121" s="5"/>
      <c r="J121">
        <f t="shared" si="2"/>
        <v>2.1553343356500003E-5</v>
      </c>
      <c r="K121" s="5">
        <f t="shared" si="3"/>
        <v>-4.4775468421052631</v>
      </c>
    </row>
    <row r="122" spans="1:11" x14ac:dyDescent="0.25">
      <c r="A122" s="1">
        <v>0.23</v>
      </c>
      <c r="B122" s="1">
        <v>-1.013264E-4</v>
      </c>
      <c r="C122" s="5"/>
      <c r="J122">
        <f t="shared" si="2"/>
        <v>2.3305072000000002E-5</v>
      </c>
      <c r="K122" s="5">
        <f t="shared" si="3"/>
        <v>-5.3329684210526311</v>
      </c>
    </row>
    <row r="123" spans="1:11" x14ac:dyDescent="0.25">
      <c r="A123" s="1">
        <v>0.20665</v>
      </c>
      <c r="B123" s="1">
        <v>-1.138311E-4</v>
      </c>
      <c r="C123" s="5"/>
      <c r="J123">
        <f t="shared" si="2"/>
        <v>2.3523196814999999E-5</v>
      </c>
      <c r="K123" s="5">
        <f t="shared" si="3"/>
        <v>-5.9911105263157891</v>
      </c>
    </row>
    <row r="124" spans="1:11" x14ac:dyDescent="0.25">
      <c r="A124" s="1">
        <v>0.18335000000000001</v>
      </c>
      <c r="B124" s="1">
        <v>-1.2649929999999999E-4</v>
      </c>
      <c r="C124" s="5"/>
      <c r="J124">
        <f t="shared" si="2"/>
        <v>2.3193646655000001E-5</v>
      </c>
      <c r="K124" s="5">
        <f t="shared" si="3"/>
        <v>-6.657857894736841</v>
      </c>
    </row>
    <row r="125" spans="1:11" x14ac:dyDescent="0.25">
      <c r="A125" s="1">
        <v>0.16</v>
      </c>
      <c r="B125" s="1">
        <v>-1.3847210000000001E-4</v>
      </c>
      <c r="C125" s="5"/>
      <c r="J125">
        <f t="shared" si="2"/>
        <v>2.2155536E-5</v>
      </c>
      <c r="K125" s="5">
        <f t="shared" si="3"/>
        <v>-7.2880052631578955</v>
      </c>
    </row>
    <row r="126" spans="1:11" x14ac:dyDescent="0.25">
      <c r="A126" s="1">
        <v>0.13664999999999999</v>
      </c>
      <c r="B126" s="1">
        <v>-1.498525E-4</v>
      </c>
      <c r="C126" s="5"/>
      <c r="J126">
        <f t="shared" si="2"/>
        <v>2.0477344124999998E-5</v>
      </c>
      <c r="K126" s="5">
        <f t="shared" si="3"/>
        <v>-7.8869736842105267</v>
      </c>
    </row>
    <row r="127" spans="1:11" x14ac:dyDescent="0.25">
      <c r="A127" s="1">
        <v>0.11335000000000001</v>
      </c>
      <c r="B127" s="1">
        <v>-1.591153E-4</v>
      </c>
      <c r="C127" s="5"/>
      <c r="J127">
        <f t="shared" si="2"/>
        <v>1.8035719255E-5</v>
      </c>
      <c r="K127" s="5">
        <f t="shared" si="3"/>
        <v>-8.3744894736842124</v>
      </c>
    </row>
    <row r="128" spans="1:11" x14ac:dyDescent="0.25">
      <c r="A128" s="1">
        <v>0.09</v>
      </c>
      <c r="B128" s="1">
        <v>-1.683977E-4</v>
      </c>
      <c r="C128" s="5"/>
      <c r="J128">
        <f t="shared" si="2"/>
        <v>1.5155792999999999E-5</v>
      </c>
      <c r="K128" s="5">
        <f t="shared" si="3"/>
        <v>-8.8630368421052648</v>
      </c>
    </row>
    <row r="129" spans="1:11" x14ac:dyDescent="0.25">
      <c r="A129" s="1">
        <v>6.6650000000000001E-2</v>
      </c>
      <c r="B129" s="1">
        <v>-1.7713169999999999E-4</v>
      </c>
      <c r="C129" s="5"/>
      <c r="J129">
        <f t="shared" si="2"/>
        <v>1.1805827805E-5</v>
      </c>
      <c r="K129" s="5">
        <f t="shared" si="3"/>
        <v>-9.3227210526315787</v>
      </c>
    </row>
    <row r="130" spans="1:11" x14ac:dyDescent="0.25">
      <c r="A130" s="1">
        <v>4.335E-2</v>
      </c>
      <c r="B130" s="1">
        <v>-1.859916E-4</v>
      </c>
      <c r="C130" s="5"/>
      <c r="J130">
        <f t="shared" si="2"/>
        <v>8.0627358600000008E-6</v>
      </c>
      <c r="K130" s="5">
        <f t="shared" si="3"/>
        <v>-9.7890315789473696</v>
      </c>
    </row>
    <row r="131" spans="1:11" x14ac:dyDescent="0.25">
      <c r="A131" s="1">
        <v>0.02</v>
      </c>
      <c r="B131" s="1">
        <v>-1.933596E-4</v>
      </c>
      <c r="C131" s="5"/>
      <c r="J131">
        <f t="shared" si="2"/>
        <v>3.8671919999999998E-6</v>
      </c>
      <c r="K131" s="5">
        <f t="shared" si="3"/>
        <v>-10.176821052631579</v>
      </c>
    </row>
    <row r="132" spans="1:11" x14ac:dyDescent="0.25">
      <c r="A132" s="1">
        <v>-3.3500000000000001E-3</v>
      </c>
      <c r="B132" s="1">
        <v>-2.015059E-4</v>
      </c>
      <c r="C132" s="5"/>
      <c r="J132">
        <f t="shared" si="2"/>
        <v>-6.7504476500000007E-7</v>
      </c>
      <c r="K132" s="5">
        <f t="shared" si="3"/>
        <v>-10.605573684210526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ref="J138:J201" si="4">-(B138*A138)</f>
        <v>0</v>
      </c>
      <c r="K138" s="5">
        <f t="shared" ref="K138:K201" si="5">B138*1000/$D$7</f>
        <v>0</v>
      </c>
    </row>
    <row r="139" spans="1:11" x14ac:dyDescent="0.25">
      <c r="C139" s="5"/>
      <c r="J139">
        <f t="shared" si="4"/>
        <v>0</v>
      </c>
      <c r="K139" s="5">
        <f t="shared" si="5"/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ref="J202:J265" si="6">-(B202*A202)</f>
        <v>0</v>
      </c>
      <c r="K202" s="5">
        <f t="shared" ref="K202:K265" si="7">B202*1000/$D$7</f>
        <v>0</v>
      </c>
    </row>
    <row r="203" spans="3:11" x14ac:dyDescent="0.25">
      <c r="C203" s="5"/>
      <c r="J203">
        <f t="shared" si="6"/>
        <v>0</v>
      </c>
      <c r="K203" s="5">
        <f t="shared" si="7"/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ref="J266:J329" si="8">-(B266*A266)</f>
        <v>0</v>
      </c>
      <c r="K266" s="5">
        <f t="shared" ref="K266:K329" si="9">B266*1000/$D$7</f>
        <v>0</v>
      </c>
    </row>
    <row r="267" spans="3:11" x14ac:dyDescent="0.25">
      <c r="C267" s="5"/>
      <c r="J267">
        <f t="shared" si="8"/>
        <v>0</v>
      </c>
      <c r="K267" s="5">
        <f t="shared" si="9"/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ref="J330:J393" si="10">-(B330*A330)</f>
        <v>0</v>
      </c>
      <c r="K330" s="5">
        <f t="shared" ref="K330:K393" si="11">B330*1000/$D$7</f>
        <v>0</v>
      </c>
    </row>
    <row r="331" spans="3:11" x14ac:dyDescent="0.25">
      <c r="C331" s="5"/>
      <c r="J331">
        <f t="shared" si="10"/>
        <v>0</v>
      </c>
      <c r="K331" s="5">
        <f t="shared" si="11"/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ref="J394:J410" si="12">-(B394*A394)</f>
        <v>0</v>
      </c>
      <c r="K394" s="5">
        <f t="shared" ref="K394:K410" si="13">B394*1000/$D$7</f>
        <v>0</v>
      </c>
    </row>
    <row r="395" spans="3:11" x14ac:dyDescent="0.25">
      <c r="C395" s="5"/>
      <c r="J395">
        <f t="shared" si="12"/>
        <v>0</v>
      </c>
      <c r="K395" s="5">
        <f t="shared" si="13"/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23" priority="1" stopIfTrue="1" operator="equal">
      <formula>0</formula>
    </cfRule>
  </conditionalFormatting>
  <conditionalFormatting sqref="E23:E24">
    <cfRule type="cellIs" dxfId="22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4"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55</v>
      </c>
    </row>
    <row r="3" spans="1:16" x14ac:dyDescent="0.25">
      <c r="C3" s="2" t="s">
        <v>2</v>
      </c>
      <c r="D3" t="s">
        <v>55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1.7000000000000001E-2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-1.8417220000000001E-4</v>
      </c>
      <c r="C10" s="5"/>
      <c r="D10" s="2" t="s">
        <v>17</v>
      </c>
      <c r="E10" s="6">
        <f>-F10*1000/$D$7</f>
        <v>10.83365882352941</v>
      </c>
      <c r="F10" s="4">
        <f>((INDEX(A10:B11,1,2)+INDEX(A10:B11,2,2))-((INDEX(A10:B11,1,2)-INDEX(A10:B11,2,2))/(INDEX(A10:B11,1,1)-INDEX(A10:B11,2,1))*(INDEX(A10:B11,1,1)+INDEX(A10:B11,2,1))))/2</f>
        <v>-1.8417219999999998E-4</v>
      </c>
      <c r="G10" t="s">
        <v>18</v>
      </c>
      <c r="H10" t="s">
        <v>19</v>
      </c>
      <c r="J10">
        <f>-(B10*A10)</f>
        <v>0</v>
      </c>
      <c r="K10" s="5">
        <f>B10*1000/$D$7</f>
        <v>-10.833658823529412</v>
      </c>
      <c r="L10" s="2" t="s">
        <v>20</v>
      </c>
      <c r="M10" s="1">
        <f>MAX(E14:E15)/20</f>
        <v>1.5514744827589744E-2</v>
      </c>
      <c r="N10" s="7">
        <f>-E10</f>
        <v>-10.83365882352941</v>
      </c>
      <c r="O10" s="7">
        <f>-E11</f>
        <v>-10.230535294117646</v>
      </c>
      <c r="P10" s="7">
        <f>-E12</f>
        <v>-10.875894117647057</v>
      </c>
    </row>
    <row r="11" spans="1:16" x14ac:dyDescent="0.25">
      <c r="A11" s="1">
        <v>-2.5000000000000001E-2</v>
      </c>
      <c r="B11" s="1">
        <v>-1.902599E-4</v>
      </c>
      <c r="C11" s="5"/>
      <c r="D11" s="2" t="s">
        <v>21</v>
      </c>
      <c r="E11" s="6">
        <f>-F11*1000/$D$7</f>
        <v>10.230535294117646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-1.7391910000000001E-4</v>
      </c>
      <c r="G11" s="5" t="s">
        <v>56</v>
      </c>
      <c r="H11" t="s">
        <v>57</v>
      </c>
      <c r="J11">
        <f t="shared" ref="J11:J74" si="0">-(B11*A11)</f>
        <v>-4.7564975000000008E-6</v>
      </c>
      <c r="K11" s="5">
        <f t="shared" ref="K11:K74" si="1">B11*1000/$D$7</f>
        <v>-11.191758823529412</v>
      </c>
      <c r="L11" s="2"/>
      <c r="M11" s="1">
        <f>-MAX(E15:E16)/20</f>
        <v>-1.5514744827589744E-2</v>
      </c>
      <c r="N11" s="7">
        <f>-E10</f>
        <v>-10.83365882352941</v>
      </c>
      <c r="O11" s="7">
        <f>-E11</f>
        <v>-10.230535294117646</v>
      </c>
      <c r="P11" s="7">
        <f>-E12</f>
        <v>-10.875894117647057</v>
      </c>
    </row>
    <row r="12" spans="1:16" x14ac:dyDescent="0.25">
      <c r="A12" s="1">
        <v>-0.05</v>
      </c>
      <c r="B12" s="1">
        <v>-1.9482129999999999E-4</v>
      </c>
      <c r="C12" s="5"/>
      <c r="D12" s="2" t="s">
        <v>24</v>
      </c>
      <c r="E12" s="6">
        <f>-F12*1000/$D$7</f>
        <v>10.875894117647057</v>
      </c>
      <c r="F12" s="4">
        <f>((INDEX(A131:B132,1,2)+INDEX(A131:B132,2,2))-((INDEX(A131:B132,1,2)-INDEX(A131:B132,2,2))/(INDEX(A131:B132,1,1)-INDEX(A131:B132,2,1))*(INDEX(A131:B132,1,1)+INDEX(A131:B132,2,1))))/2</f>
        <v>-1.8489019999999999E-4</v>
      </c>
      <c r="G12" t="s">
        <v>25</v>
      </c>
      <c r="H12" t="s">
        <v>26</v>
      </c>
      <c r="J12">
        <f t="shared" si="0"/>
        <v>-9.7410649999999999E-6</v>
      </c>
      <c r="K12" s="5">
        <f t="shared" si="1"/>
        <v>-11.460076470588234</v>
      </c>
      <c r="L12" s="2"/>
    </row>
    <row r="13" spans="1:16" x14ac:dyDescent="0.25">
      <c r="A13" s="1">
        <v>-7.4999999999999997E-2</v>
      </c>
      <c r="B13" s="1">
        <v>-1.9946840000000001E-4</v>
      </c>
      <c r="C13" s="5"/>
      <c r="E13" s="4" t="s">
        <v>27</v>
      </c>
      <c r="F13" s="5"/>
      <c r="J13">
        <f t="shared" si="0"/>
        <v>-1.496013E-5</v>
      </c>
      <c r="K13" s="5">
        <f t="shared" si="1"/>
        <v>-11.733435294117648</v>
      </c>
      <c r="L13" s="2" t="s">
        <v>28</v>
      </c>
      <c r="M13" s="7">
        <f>E14</f>
        <v>0.30033227092943499</v>
      </c>
      <c r="N13" s="7">
        <f>-MAX(E10:E12)/15</f>
        <v>-0.72505960784313717</v>
      </c>
    </row>
    <row r="14" spans="1:16" x14ac:dyDescent="0.25">
      <c r="A14" s="1">
        <v>-0.1</v>
      </c>
      <c r="B14" s="1">
        <v>-2.0476049999999999E-4</v>
      </c>
      <c r="C14" s="5"/>
      <c r="D14" s="2" t="s">
        <v>29</v>
      </c>
      <c r="E14" s="6">
        <f>F14</f>
        <v>0.30033227092943499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0.30033227092943499</v>
      </c>
      <c r="G14" s="5" t="s">
        <v>58</v>
      </c>
      <c r="H14" t="s">
        <v>59</v>
      </c>
      <c r="J14">
        <f t="shared" si="0"/>
        <v>-2.0476050000000002E-5</v>
      </c>
      <c r="K14" s="5">
        <f t="shared" si="1"/>
        <v>-12.044735294117645</v>
      </c>
      <c r="L14" s="2"/>
      <c r="M14">
        <f>E14</f>
        <v>0.30033227092943499</v>
      </c>
      <c r="N14" s="7">
        <f>MAX(E10:E12)/15</f>
        <v>0.72505960784313717</v>
      </c>
    </row>
    <row r="15" spans="1:16" x14ac:dyDescent="0.25">
      <c r="A15" s="1">
        <v>-0.125</v>
      </c>
      <c r="B15" s="1">
        <v>-2.086775E-4</v>
      </c>
      <c r="C15" s="5"/>
      <c r="D15" s="2" t="s">
        <v>32</v>
      </c>
      <c r="E15" s="4">
        <f>F15</f>
        <v>0.31029489655179487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0.31029489655179487</v>
      </c>
      <c r="G15" s="5" t="s">
        <v>60</v>
      </c>
      <c r="H15" t="s">
        <v>61</v>
      </c>
      <c r="J15">
        <f t="shared" si="0"/>
        <v>-2.60846875E-5</v>
      </c>
      <c r="K15" s="5">
        <f t="shared" si="1"/>
        <v>-12.27514705882353</v>
      </c>
      <c r="L15" s="2"/>
      <c r="M15" s="7">
        <f>E15</f>
        <v>0.31029489655179487</v>
      </c>
      <c r="N15" s="7">
        <f>-MAX(E10:E12)/15</f>
        <v>-0.72505960784313717</v>
      </c>
    </row>
    <row r="16" spans="1:16" x14ac:dyDescent="0.25">
      <c r="A16" s="1">
        <v>-0.15</v>
      </c>
      <c r="B16" s="1">
        <v>-2.1398599999999999E-4</v>
      </c>
      <c r="C16" s="5"/>
      <c r="E16" s="4"/>
      <c r="J16">
        <f t="shared" si="0"/>
        <v>-3.2097899999999996E-5</v>
      </c>
      <c r="K16" s="5">
        <f t="shared" si="1"/>
        <v>-12.58741176470588</v>
      </c>
      <c r="L16" s="2"/>
      <c r="M16">
        <f>E15</f>
        <v>0.31029489655179487</v>
      </c>
      <c r="N16" s="7">
        <f>MAX(E10:E12)/15</f>
        <v>0.72505960784313717</v>
      </c>
    </row>
    <row r="17" spans="1:19" x14ac:dyDescent="0.25">
      <c r="A17" s="1">
        <v>-0.17499999999999999</v>
      </c>
      <c r="B17" s="1">
        <v>-2.1800389999999999E-4</v>
      </c>
      <c r="C17" s="8"/>
      <c r="D17" s="2" t="s">
        <v>35</v>
      </c>
      <c r="E17" s="9">
        <f>F17</f>
        <v>0.3395742923417473</v>
      </c>
      <c r="F17">
        <f>(-1)*MAX(J30:J91)/F11/E14</f>
        <v>0.3395742923417473</v>
      </c>
      <c r="G17" t="s">
        <v>62</v>
      </c>
      <c r="J17">
        <f t="shared" si="0"/>
        <v>-3.8150682499999996E-5</v>
      </c>
      <c r="K17" s="5">
        <f t="shared" si="1"/>
        <v>-12.823758823529412</v>
      </c>
      <c r="L17" s="2"/>
      <c r="N17" s="7"/>
    </row>
    <row r="18" spans="1:19" x14ac:dyDescent="0.25">
      <c r="A18" s="1">
        <v>-0.2</v>
      </c>
      <c r="B18" s="1">
        <v>-2.2078439999999999E-4</v>
      </c>
      <c r="C18" s="8"/>
      <c r="D18" s="2" t="s">
        <v>37</v>
      </c>
      <c r="E18" s="9">
        <f>F18</f>
        <v>0.33113429039770803</v>
      </c>
      <c r="F18">
        <f>(-1)*MAX(J91:J130)/F12/E15</f>
        <v>0.33113429039770803</v>
      </c>
      <c r="G18" t="s">
        <v>63</v>
      </c>
      <c r="J18">
        <f t="shared" si="0"/>
        <v>-4.4156880000000003E-5</v>
      </c>
      <c r="K18" s="5">
        <f t="shared" si="1"/>
        <v>-12.987317647058822</v>
      </c>
      <c r="L18" s="2" t="s">
        <v>39</v>
      </c>
      <c r="M18" s="5">
        <v>0</v>
      </c>
      <c r="N18" s="5">
        <f>INDEX(K30:K91,MATCH(MAX(J30:J91),J30:J91,0),1)</f>
        <v>-5.9620705882352931</v>
      </c>
      <c r="O18" s="10"/>
      <c r="P18" s="10" t="s">
        <v>64</v>
      </c>
      <c r="Q18" s="11"/>
      <c r="R18" s="11"/>
      <c r="S18" s="11"/>
    </row>
    <row r="19" spans="1:19" x14ac:dyDescent="0.25">
      <c r="A19" s="1">
        <v>-0.22500000000000001</v>
      </c>
      <c r="B19" s="1">
        <v>-2.2504400000000001E-4</v>
      </c>
      <c r="C19" s="8"/>
      <c r="D19" s="2"/>
      <c r="J19">
        <f t="shared" si="0"/>
        <v>-5.0634900000000005E-5</v>
      </c>
      <c r="K19" s="5">
        <f t="shared" si="1"/>
        <v>-13.237882352941178</v>
      </c>
      <c r="L19" s="2"/>
      <c r="M19" s="5">
        <f>INDEX(A30:A91,MATCH(MAX(J30:J91),J30:J91,0),1)</f>
        <v>0.17499999999999999</v>
      </c>
      <c r="N19" s="5">
        <f>INDEX(K30:K91,MATCH(MAX(J30:J91),J30:J91,0),1)</f>
        <v>-5.9620705882352931</v>
      </c>
      <c r="O19" s="10" t="s">
        <v>65</v>
      </c>
      <c r="P19" s="10" t="s">
        <v>64</v>
      </c>
      <c r="Q19" s="11"/>
      <c r="R19" s="11"/>
      <c r="S19" s="11"/>
    </row>
    <row r="20" spans="1:19" x14ac:dyDescent="0.25">
      <c r="A20" s="1">
        <v>-0.25</v>
      </c>
      <c r="B20" s="1">
        <v>-2.282245E-4</v>
      </c>
      <c r="C20" s="8"/>
      <c r="D20" s="2" t="s">
        <v>42</v>
      </c>
      <c r="E20" s="12">
        <f>F20</f>
        <v>1.0433623529411762E-2</v>
      </c>
      <c r="F20">
        <f>MAX(J30:J91)/D5/D7*1000</f>
        <v>1.0433623529411762E-2</v>
      </c>
      <c r="G20" t="s">
        <v>66</v>
      </c>
      <c r="J20">
        <f t="shared" si="0"/>
        <v>-5.7056124999999999E-5</v>
      </c>
      <c r="K20" s="5">
        <f t="shared" si="1"/>
        <v>-13.424970588235293</v>
      </c>
      <c r="M20" s="5">
        <f>INDEX(A30:A91,MATCH(MAX(J30:J91),J30:J91,0),1)</f>
        <v>0.17499999999999999</v>
      </c>
      <c r="N20" s="5">
        <v>0</v>
      </c>
      <c r="O20" s="10" t="s">
        <v>65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-2.3158830000000001E-4</v>
      </c>
      <c r="C21" s="8"/>
      <c r="D21" s="2" t="s">
        <v>44</v>
      </c>
      <c r="E21" s="12">
        <f>F21</f>
        <v>1.1174902941176469E-2</v>
      </c>
      <c r="F21">
        <f>MAX(J91:J130)/D5/D7*1000</f>
        <v>1.1174902941176469E-2</v>
      </c>
      <c r="G21" t="s">
        <v>67</v>
      </c>
      <c r="J21">
        <f t="shared" si="0"/>
        <v>-6.3686782500000004E-5</v>
      </c>
      <c r="K21" s="5">
        <f t="shared" si="1"/>
        <v>-13.622841176470589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-2.354433E-4</v>
      </c>
      <c r="C22" s="5"/>
      <c r="J22">
        <f t="shared" si="0"/>
        <v>-7.0632989999999999E-5</v>
      </c>
      <c r="K22" s="5">
        <f t="shared" si="1"/>
        <v>-13.84960588235294</v>
      </c>
      <c r="M22" s="5">
        <v>0</v>
      </c>
      <c r="N22" s="5">
        <f>INDEX(K91:K130,MATCH(MAX(J91:J130),J91:J130,0),1)</f>
        <v>-6.3856588235294112</v>
      </c>
      <c r="O22" s="10"/>
      <c r="P22" s="10" t="s">
        <v>68</v>
      </c>
      <c r="Q22" s="11"/>
      <c r="R22" s="11"/>
      <c r="S22" s="11"/>
    </row>
    <row r="23" spans="1:19" x14ac:dyDescent="0.25">
      <c r="A23" s="1">
        <v>-0.32500000000000001</v>
      </c>
      <c r="B23" s="1">
        <v>-2.390584E-4</v>
      </c>
      <c r="C23" s="5"/>
      <c r="D23" s="2" t="s">
        <v>47</v>
      </c>
      <c r="E23" s="13">
        <f>E11*E14*E17/D5-E20</f>
        <v>0</v>
      </c>
      <c r="J23">
        <f t="shared" si="0"/>
        <v>-7.7693980000000004E-5</v>
      </c>
      <c r="K23" s="5">
        <f t="shared" si="1"/>
        <v>-14.062258823529412</v>
      </c>
      <c r="M23" s="5">
        <f>INDEX(A91:A130,MATCH(MAX(J91:J130),J91:J130,0),1)</f>
        <v>0.17499999999999999</v>
      </c>
      <c r="N23" s="5">
        <f>INDEX(K91:K130,MATCH(MAX(J91:J130),J91:J130,0),1)</f>
        <v>-6.3856588235294112</v>
      </c>
      <c r="O23" s="10" t="s">
        <v>69</v>
      </c>
      <c r="P23" s="10" t="s">
        <v>68</v>
      </c>
      <c r="Q23" s="11"/>
      <c r="R23" s="11"/>
      <c r="S23" s="11"/>
    </row>
    <row r="24" spans="1:19" x14ac:dyDescent="0.25">
      <c r="A24" s="1">
        <v>-0.35</v>
      </c>
      <c r="B24" s="1">
        <v>-2.4169950000000001E-4</v>
      </c>
      <c r="C24" s="5"/>
      <c r="E24" s="13">
        <f>E12*E15*E18/D5-E21</f>
        <v>0</v>
      </c>
      <c r="J24">
        <f t="shared" si="0"/>
        <v>-8.4594824999999994E-5</v>
      </c>
      <c r="K24" s="5">
        <f t="shared" si="1"/>
        <v>-14.217617647058823</v>
      </c>
      <c r="M24" s="5">
        <f>INDEX(A91:A130,MATCH(MAX(J91:J130),J91:J130,0),1)</f>
        <v>0.17499999999999999</v>
      </c>
      <c r="N24" s="5">
        <v>0</v>
      </c>
      <c r="O24" s="10" t="s">
        <v>69</v>
      </c>
      <c r="P24" s="10"/>
      <c r="Q24" s="11"/>
      <c r="R24" s="11"/>
      <c r="S24" s="11"/>
    </row>
    <row r="25" spans="1:19" x14ac:dyDescent="0.25">
      <c r="A25" s="1">
        <v>-0.375</v>
      </c>
      <c r="B25" s="1">
        <v>-2.4446439999999998E-4</v>
      </c>
      <c r="C25" s="14"/>
      <c r="J25">
        <f t="shared" si="0"/>
        <v>-9.167415E-5</v>
      </c>
      <c r="K25" s="5">
        <f t="shared" si="1"/>
        <v>-14.38025882352941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-2.4834500000000002E-4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-9.9338000000000017E-5</v>
      </c>
      <c r="K26" s="5">
        <f t="shared" si="1"/>
        <v>-14.608529411764705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-2.5145080000000002E-4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-1.0686659E-4</v>
      </c>
      <c r="K27" s="5">
        <f t="shared" si="1"/>
        <v>-14.791223529411765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-2.5295189999999999E-4</v>
      </c>
      <c r="C28" s="5"/>
      <c r="J28">
        <f t="shared" si="0"/>
        <v>-1.13828355E-4</v>
      </c>
      <c r="K28" s="5">
        <f t="shared" si="1"/>
        <v>-14.879523529411765</v>
      </c>
    </row>
    <row r="29" spans="1:19" x14ac:dyDescent="0.25">
      <c r="A29" s="1">
        <v>-0.47499999999999998</v>
      </c>
      <c r="B29" s="1">
        <v>-2.5654919999999997E-4</v>
      </c>
      <c r="C29" s="5"/>
      <c r="J29">
        <f t="shared" si="0"/>
        <v>-1.2186086999999998E-4</v>
      </c>
      <c r="K29" s="5">
        <f t="shared" si="1"/>
        <v>-15.091129411764703</v>
      </c>
    </row>
    <row r="30" spans="1:19" x14ac:dyDescent="0.25">
      <c r="A30" s="1">
        <v>-0.5</v>
      </c>
      <c r="B30" s="1">
        <v>-2.5919179999999998E-4</v>
      </c>
      <c r="C30" s="5"/>
      <c r="J30">
        <f t="shared" si="0"/>
        <v>-1.2959589999999999E-4</v>
      </c>
      <c r="K30" s="5">
        <f t="shared" si="1"/>
        <v>-15.246576470588233</v>
      </c>
    </row>
    <row r="31" spans="1:19" x14ac:dyDescent="0.25">
      <c r="A31" s="1">
        <v>-0.5</v>
      </c>
      <c r="B31" s="1">
        <v>-2.592634E-4</v>
      </c>
      <c r="C31" s="5"/>
      <c r="J31">
        <f t="shared" si="0"/>
        <v>-1.296317E-4</v>
      </c>
      <c r="K31" s="5">
        <f t="shared" si="1"/>
        <v>-15.250788235294115</v>
      </c>
    </row>
    <row r="32" spans="1:19" x14ac:dyDescent="0.25">
      <c r="A32" s="1">
        <v>-0.47499999999999998</v>
      </c>
      <c r="B32" s="1">
        <v>-2.5522920000000001E-4</v>
      </c>
      <c r="C32" s="5"/>
      <c r="J32">
        <f t="shared" si="0"/>
        <v>-1.2123387E-4</v>
      </c>
      <c r="K32" s="5">
        <f t="shared" si="1"/>
        <v>-15.013482352941175</v>
      </c>
    </row>
    <row r="33" spans="1:11" x14ac:dyDescent="0.25">
      <c r="A33" s="1">
        <v>-0.45</v>
      </c>
      <c r="B33" s="1">
        <v>-2.5151580000000001E-4</v>
      </c>
      <c r="C33" s="5"/>
      <c r="J33">
        <f t="shared" si="0"/>
        <v>-1.1318211000000001E-4</v>
      </c>
      <c r="K33" s="5">
        <f t="shared" si="1"/>
        <v>-14.795047058823529</v>
      </c>
    </row>
    <row r="34" spans="1:11" x14ac:dyDescent="0.25">
      <c r="A34" s="1">
        <v>-0.42499999999999999</v>
      </c>
      <c r="B34" s="1">
        <v>-2.4671289999999999E-4</v>
      </c>
      <c r="C34" s="5"/>
      <c r="J34">
        <f t="shared" si="0"/>
        <v>-1.048529825E-4</v>
      </c>
      <c r="K34" s="5">
        <f t="shared" si="1"/>
        <v>-14.512523529411762</v>
      </c>
    </row>
    <row r="35" spans="1:11" x14ac:dyDescent="0.25">
      <c r="A35" s="1">
        <v>-0.4</v>
      </c>
      <c r="B35" s="1">
        <v>-2.4224159999999999E-4</v>
      </c>
      <c r="C35" s="5"/>
      <c r="J35">
        <f t="shared" si="0"/>
        <v>-9.6896640000000006E-5</v>
      </c>
      <c r="K35" s="5">
        <f t="shared" si="1"/>
        <v>-14.24950588235294</v>
      </c>
    </row>
    <row r="36" spans="1:11" x14ac:dyDescent="0.25">
      <c r="A36" s="1">
        <v>-0.375</v>
      </c>
      <c r="B36" s="1">
        <v>-2.3973500000000001E-4</v>
      </c>
      <c r="C36" s="5"/>
      <c r="J36">
        <f t="shared" si="0"/>
        <v>-8.9900625E-5</v>
      </c>
      <c r="K36" s="5">
        <f t="shared" si="1"/>
        <v>-14.102058823529411</v>
      </c>
    </row>
    <row r="37" spans="1:11" x14ac:dyDescent="0.25">
      <c r="A37" s="1">
        <v>-0.35</v>
      </c>
      <c r="B37" s="1">
        <v>-2.3586120000000001E-4</v>
      </c>
      <c r="C37" s="5"/>
      <c r="J37">
        <f t="shared" si="0"/>
        <v>-8.2551420000000005E-5</v>
      </c>
      <c r="K37" s="5">
        <f t="shared" si="1"/>
        <v>-13.874188235294119</v>
      </c>
    </row>
    <row r="38" spans="1:11" x14ac:dyDescent="0.25">
      <c r="A38" s="1">
        <v>-0.32500000000000001</v>
      </c>
      <c r="B38" s="1">
        <v>-2.3241409999999999E-4</v>
      </c>
      <c r="C38" s="5"/>
      <c r="J38">
        <f t="shared" si="0"/>
        <v>-7.5534582500000002E-5</v>
      </c>
      <c r="K38" s="5">
        <f t="shared" si="1"/>
        <v>-13.671417647058822</v>
      </c>
    </row>
    <row r="39" spans="1:11" x14ac:dyDescent="0.25">
      <c r="A39" s="1">
        <v>-0.3</v>
      </c>
      <c r="B39" s="1">
        <v>-2.2858899999999999E-4</v>
      </c>
      <c r="C39" s="5"/>
      <c r="J39">
        <f t="shared" si="0"/>
        <v>-6.8576699999999997E-5</v>
      </c>
      <c r="K39" s="5">
        <f t="shared" si="1"/>
        <v>-13.44641176470588</v>
      </c>
    </row>
    <row r="40" spans="1:11" x14ac:dyDescent="0.25">
      <c r="A40" s="1">
        <v>-0.27500000000000002</v>
      </c>
      <c r="B40" s="1">
        <v>-2.2511880000000001E-4</v>
      </c>
      <c r="C40" s="5"/>
      <c r="J40">
        <f t="shared" si="0"/>
        <v>-6.1907670000000008E-5</v>
      </c>
      <c r="K40" s="5">
        <f t="shared" si="1"/>
        <v>-13.242282352941176</v>
      </c>
    </row>
    <row r="41" spans="1:11" x14ac:dyDescent="0.25">
      <c r="A41" s="1">
        <v>-0.25</v>
      </c>
      <c r="B41" s="1">
        <v>-2.2303779999999999E-4</v>
      </c>
      <c r="C41" s="5"/>
      <c r="J41">
        <f t="shared" si="0"/>
        <v>-5.5759449999999997E-5</v>
      </c>
      <c r="K41" s="5">
        <f t="shared" si="1"/>
        <v>-13.119870588235292</v>
      </c>
    </row>
    <row r="42" spans="1:11" x14ac:dyDescent="0.25">
      <c r="A42" s="1">
        <v>-0.22500000000000001</v>
      </c>
      <c r="B42" s="1">
        <v>-2.1722120000000001E-4</v>
      </c>
      <c r="C42" s="5"/>
      <c r="J42">
        <f t="shared" si="0"/>
        <v>-4.8874770000000006E-5</v>
      </c>
      <c r="K42" s="5">
        <f t="shared" si="1"/>
        <v>-12.777717647058823</v>
      </c>
    </row>
    <row r="43" spans="1:11" x14ac:dyDescent="0.25">
      <c r="A43" s="1">
        <v>-0.2</v>
      </c>
      <c r="B43" s="1">
        <v>-2.128264E-4</v>
      </c>
      <c r="C43" s="5"/>
      <c r="J43">
        <f t="shared" si="0"/>
        <v>-4.2565280000000003E-5</v>
      </c>
      <c r="K43" s="5">
        <f t="shared" si="1"/>
        <v>-12.5192</v>
      </c>
    </row>
    <row r="44" spans="1:11" x14ac:dyDescent="0.25">
      <c r="A44" s="1">
        <v>-0.17499999999999999</v>
      </c>
      <c r="B44" s="1">
        <v>-2.087859E-4</v>
      </c>
      <c r="C44" s="5"/>
      <c r="J44">
        <f t="shared" si="0"/>
        <v>-3.6537532499999999E-5</v>
      </c>
      <c r="K44" s="5">
        <f t="shared" si="1"/>
        <v>-12.281523529411764</v>
      </c>
    </row>
    <row r="45" spans="1:11" x14ac:dyDescent="0.25">
      <c r="A45" s="1">
        <v>-0.15</v>
      </c>
      <c r="B45" s="1">
        <v>-2.053437E-4</v>
      </c>
      <c r="C45" s="5"/>
      <c r="J45">
        <f t="shared" si="0"/>
        <v>-3.0801554999999997E-5</v>
      </c>
      <c r="K45" s="5">
        <f t="shared" si="1"/>
        <v>-12.079041176470588</v>
      </c>
    </row>
    <row r="46" spans="1:11" x14ac:dyDescent="0.25">
      <c r="A46" s="1">
        <v>-0.125</v>
      </c>
      <c r="B46" s="1">
        <v>-2.0012139999999999E-4</v>
      </c>
      <c r="C46" s="5"/>
      <c r="J46">
        <f t="shared" si="0"/>
        <v>-2.5015174999999999E-5</v>
      </c>
      <c r="K46" s="5">
        <f t="shared" si="1"/>
        <v>-11.771847058823528</v>
      </c>
    </row>
    <row r="47" spans="1:11" x14ac:dyDescent="0.25">
      <c r="A47" s="1">
        <v>-0.1</v>
      </c>
      <c r="B47" s="1">
        <v>-1.952159E-4</v>
      </c>
      <c r="C47" s="5"/>
      <c r="J47">
        <f t="shared" si="0"/>
        <v>-1.9521590000000002E-5</v>
      </c>
      <c r="K47" s="5">
        <f t="shared" si="1"/>
        <v>-11.483288235294117</v>
      </c>
    </row>
    <row r="48" spans="1:11" x14ac:dyDescent="0.25">
      <c r="A48" s="1">
        <v>-7.4999999999999997E-2</v>
      </c>
      <c r="B48" s="1">
        <v>-1.9121230000000001E-4</v>
      </c>
      <c r="C48" s="5"/>
      <c r="J48">
        <f t="shared" si="0"/>
        <v>-1.43409225E-5</v>
      </c>
      <c r="K48" s="5">
        <f t="shared" si="1"/>
        <v>-11.247782352941176</v>
      </c>
    </row>
    <row r="49" spans="1:11" x14ac:dyDescent="0.25">
      <c r="A49" s="1">
        <v>-0.05</v>
      </c>
      <c r="B49" s="1">
        <v>-1.8539810000000001E-4</v>
      </c>
      <c r="C49" s="5"/>
      <c r="J49">
        <f t="shared" si="0"/>
        <v>-9.2699050000000012E-6</v>
      </c>
      <c r="K49" s="5">
        <f t="shared" si="1"/>
        <v>-10.905770588235294</v>
      </c>
    </row>
    <row r="50" spans="1:11" x14ac:dyDescent="0.25">
      <c r="A50" s="1">
        <v>-2.5000000000000001E-2</v>
      </c>
      <c r="B50" s="1">
        <v>-1.7990460000000001E-4</v>
      </c>
      <c r="C50" s="5"/>
      <c r="J50">
        <f t="shared" si="0"/>
        <v>-4.4976150000000001E-6</v>
      </c>
      <c r="K50" s="5">
        <f t="shared" si="1"/>
        <v>-10.582623529411764</v>
      </c>
    </row>
    <row r="51" spans="1:11" x14ac:dyDescent="0.25">
      <c r="A51" s="1">
        <v>0</v>
      </c>
      <c r="B51" s="1">
        <v>-1.7391910000000001E-4</v>
      </c>
      <c r="C51" s="5"/>
      <c r="J51">
        <f t="shared" si="0"/>
        <v>0</v>
      </c>
      <c r="K51" s="5">
        <f t="shared" si="1"/>
        <v>-10.230535294117646</v>
      </c>
    </row>
    <row r="52" spans="1:11" x14ac:dyDescent="0.25">
      <c r="A52" s="1">
        <v>2.5000000000000001E-2</v>
      </c>
      <c r="B52" s="1">
        <v>-1.6699569999999999E-4</v>
      </c>
      <c r="C52" s="5"/>
      <c r="J52">
        <f t="shared" si="0"/>
        <v>4.1748924999999999E-6</v>
      </c>
      <c r="K52" s="5">
        <f t="shared" si="1"/>
        <v>-9.8232764705882349</v>
      </c>
    </row>
    <row r="53" spans="1:11" x14ac:dyDescent="0.25">
      <c r="A53" s="1">
        <v>0.05</v>
      </c>
      <c r="B53" s="1">
        <v>-1.6026669999999999E-4</v>
      </c>
      <c r="C53" s="5"/>
      <c r="J53">
        <f t="shared" si="0"/>
        <v>8.0133350000000008E-6</v>
      </c>
      <c r="K53" s="5">
        <f t="shared" si="1"/>
        <v>-9.4274529411764689</v>
      </c>
    </row>
    <row r="54" spans="1:11" x14ac:dyDescent="0.25">
      <c r="A54" s="1">
        <v>7.4999999999999997E-2</v>
      </c>
      <c r="B54" s="1">
        <v>-1.5171520000000001E-4</v>
      </c>
      <c r="C54" s="5"/>
      <c r="J54">
        <f t="shared" si="0"/>
        <v>1.1378640000000001E-5</v>
      </c>
      <c r="K54" s="5">
        <f t="shared" si="1"/>
        <v>-8.9244235294117633</v>
      </c>
    </row>
    <row r="55" spans="1:11" x14ac:dyDescent="0.25">
      <c r="A55" s="1">
        <v>0.1</v>
      </c>
      <c r="B55" s="1">
        <v>-1.4141410000000001E-4</v>
      </c>
      <c r="C55" s="5"/>
      <c r="J55">
        <f t="shared" si="0"/>
        <v>1.4141410000000001E-5</v>
      </c>
      <c r="K55" s="5">
        <f t="shared" si="1"/>
        <v>-8.3184764705882355</v>
      </c>
    </row>
    <row r="56" spans="1:11" x14ac:dyDescent="0.25">
      <c r="A56" s="1">
        <v>0.125</v>
      </c>
      <c r="B56" s="1">
        <v>-1.2954230000000001E-4</v>
      </c>
      <c r="C56" s="5"/>
      <c r="J56">
        <f t="shared" si="0"/>
        <v>1.6192787500000001E-5</v>
      </c>
      <c r="K56" s="5">
        <f t="shared" si="1"/>
        <v>-7.6201352941176461</v>
      </c>
    </row>
    <row r="57" spans="1:11" x14ac:dyDescent="0.25">
      <c r="A57" s="1">
        <v>0.15</v>
      </c>
      <c r="B57" s="1">
        <v>-1.155662E-4</v>
      </c>
      <c r="C57" s="5"/>
      <c r="J57">
        <f t="shared" si="0"/>
        <v>1.7334929999999998E-5</v>
      </c>
      <c r="K57" s="5">
        <f t="shared" si="1"/>
        <v>-6.7980117647058815</v>
      </c>
    </row>
    <row r="58" spans="1:11" x14ac:dyDescent="0.25">
      <c r="A58" s="1">
        <v>0.17499999999999999</v>
      </c>
      <c r="B58" s="1">
        <v>-1.0135519999999999E-4</v>
      </c>
      <c r="C58" s="5"/>
      <c r="J58">
        <f t="shared" si="0"/>
        <v>1.7737159999999997E-5</v>
      </c>
      <c r="K58" s="5">
        <f t="shared" si="1"/>
        <v>-5.9620705882352931</v>
      </c>
    </row>
    <row r="59" spans="1:11" x14ac:dyDescent="0.25">
      <c r="A59" s="1">
        <v>0.2</v>
      </c>
      <c r="B59" s="1">
        <v>-8.3551070000000005E-5</v>
      </c>
      <c r="C59" s="5"/>
      <c r="J59">
        <f t="shared" si="0"/>
        <v>1.6710214000000003E-5</v>
      </c>
      <c r="K59" s="5">
        <f t="shared" si="1"/>
        <v>-4.9147688235294114</v>
      </c>
    </row>
    <row r="60" spans="1:11" x14ac:dyDescent="0.25">
      <c r="A60" s="1">
        <v>0.22500000000000001</v>
      </c>
      <c r="B60" s="1">
        <v>-6.4718060000000004E-5</v>
      </c>
      <c r="C60" s="5"/>
      <c r="J60">
        <f t="shared" si="0"/>
        <v>1.4561563500000001E-5</v>
      </c>
      <c r="K60" s="5">
        <f t="shared" si="1"/>
        <v>-3.8069447058823531</v>
      </c>
    </row>
    <row r="61" spans="1:11" x14ac:dyDescent="0.25">
      <c r="A61" s="1">
        <v>0.25</v>
      </c>
      <c r="B61" s="1">
        <v>-4.3971560000000002E-5</v>
      </c>
      <c r="C61" s="5"/>
      <c r="J61">
        <f t="shared" si="0"/>
        <v>1.099289E-5</v>
      </c>
      <c r="K61" s="5">
        <f t="shared" si="1"/>
        <v>-2.5865623529411761</v>
      </c>
    </row>
    <row r="62" spans="1:11" x14ac:dyDescent="0.25">
      <c r="A62" s="1">
        <v>0.27500000000000002</v>
      </c>
      <c r="B62" s="1">
        <v>-2.2370820000000001E-5</v>
      </c>
      <c r="C62" s="5"/>
      <c r="J62">
        <f t="shared" si="0"/>
        <v>6.151975500000001E-6</v>
      </c>
      <c r="K62" s="5">
        <f t="shared" si="1"/>
        <v>-1.3159305882352941</v>
      </c>
    </row>
    <row r="63" spans="1:11" x14ac:dyDescent="0.25">
      <c r="A63" s="1">
        <v>0.3</v>
      </c>
      <c r="B63" s="1">
        <v>-3.08809E-7</v>
      </c>
      <c r="C63" s="5"/>
      <c r="J63">
        <f t="shared" si="0"/>
        <v>9.2642700000000001E-8</v>
      </c>
      <c r="K63" s="5">
        <f t="shared" si="1"/>
        <v>-1.8165235294117645E-2</v>
      </c>
    </row>
    <row r="64" spans="1:11" x14ac:dyDescent="0.25">
      <c r="A64" s="1">
        <v>0.32500000000000001</v>
      </c>
      <c r="B64" s="1">
        <v>2.2925920000000002E-5</v>
      </c>
      <c r="C64" s="5"/>
      <c r="J64">
        <f t="shared" si="0"/>
        <v>-7.4509240000000008E-6</v>
      </c>
      <c r="K64" s="5">
        <f t="shared" si="1"/>
        <v>1.3485835294117647</v>
      </c>
    </row>
    <row r="65" spans="1:11" x14ac:dyDescent="0.25">
      <c r="A65" s="1">
        <v>0.35</v>
      </c>
      <c r="B65" s="1">
        <v>4.7821190000000001E-5</v>
      </c>
      <c r="C65" s="5"/>
      <c r="J65">
        <f t="shared" si="0"/>
        <v>-1.6737416499999998E-5</v>
      </c>
      <c r="K65" s="5">
        <f t="shared" si="1"/>
        <v>2.8130111764705878</v>
      </c>
    </row>
    <row r="66" spans="1:11" x14ac:dyDescent="0.25">
      <c r="A66" s="1">
        <v>0.375</v>
      </c>
      <c r="B66" s="1">
        <v>7.322629E-5</v>
      </c>
      <c r="C66" s="5"/>
      <c r="J66">
        <f t="shared" si="0"/>
        <v>-2.745985875E-5</v>
      </c>
      <c r="K66" s="5">
        <f t="shared" si="1"/>
        <v>4.3074288235294116</v>
      </c>
    </row>
    <row r="67" spans="1:11" x14ac:dyDescent="0.25">
      <c r="A67" s="1">
        <v>0.4</v>
      </c>
      <c r="B67" s="1">
        <v>9.9265019999999994E-5</v>
      </c>
      <c r="C67" s="5"/>
      <c r="J67">
        <f t="shared" si="0"/>
        <v>-3.9706007999999997E-5</v>
      </c>
      <c r="K67" s="5">
        <f t="shared" si="1"/>
        <v>5.8391188235294109</v>
      </c>
    </row>
    <row r="68" spans="1:11" x14ac:dyDescent="0.25">
      <c r="A68" s="1">
        <v>0.42499999999999999</v>
      </c>
      <c r="B68" s="1">
        <v>1.246036E-4</v>
      </c>
      <c r="C68" s="5"/>
      <c r="J68">
        <f t="shared" si="0"/>
        <v>-5.2956529999999996E-5</v>
      </c>
      <c r="K68" s="5">
        <f t="shared" si="1"/>
        <v>7.329623529411764</v>
      </c>
    </row>
    <row r="69" spans="1:11" x14ac:dyDescent="0.25">
      <c r="A69" s="1">
        <v>0.45</v>
      </c>
      <c r="B69" s="1">
        <v>1.5206510000000001E-4</v>
      </c>
      <c r="C69" s="5"/>
      <c r="J69">
        <f t="shared" si="0"/>
        <v>-6.8429295000000005E-5</v>
      </c>
      <c r="K69" s="5">
        <f t="shared" si="1"/>
        <v>8.945005882352941</v>
      </c>
    </row>
    <row r="70" spans="1:11" x14ac:dyDescent="0.25">
      <c r="A70" s="1">
        <v>0.47499999999999998</v>
      </c>
      <c r="B70" s="1">
        <v>1.8013879999999999E-4</v>
      </c>
      <c r="C70" s="5"/>
      <c r="J70">
        <f t="shared" si="0"/>
        <v>-8.5565929999999995E-5</v>
      </c>
      <c r="K70" s="5">
        <f t="shared" si="1"/>
        <v>10.596399999999999</v>
      </c>
    </row>
    <row r="71" spans="1:11" x14ac:dyDescent="0.25">
      <c r="A71" s="1">
        <v>0.5</v>
      </c>
      <c r="B71" s="1">
        <v>2.088921E-4</v>
      </c>
      <c r="C71" s="5"/>
      <c r="J71">
        <f t="shared" si="0"/>
        <v>-1.0444605E-4</v>
      </c>
      <c r="K71" s="5">
        <f t="shared" si="1"/>
        <v>12.287770588235293</v>
      </c>
    </row>
    <row r="72" spans="1:11" x14ac:dyDescent="0.25">
      <c r="A72" s="1">
        <v>0.52500000000000002</v>
      </c>
      <c r="B72" s="1">
        <v>2.3874740000000001E-4</v>
      </c>
      <c r="C72" s="5"/>
      <c r="J72">
        <f t="shared" si="0"/>
        <v>-1.25342385E-4</v>
      </c>
      <c r="K72" s="5">
        <f t="shared" si="1"/>
        <v>14.043964705882352</v>
      </c>
    </row>
    <row r="73" spans="1:11" x14ac:dyDescent="0.25">
      <c r="A73" s="1">
        <v>0.55000000000000004</v>
      </c>
      <c r="B73" s="1">
        <v>2.703405E-4</v>
      </c>
      <c r="C73" s="5"/>
      <c r="J73">
        <f t="shared" si="0"/>
        <v>-1.4868727500000001E-4</v>
      </c>
      <c r="K73" s="5">
        <f t="shared" si="1"/>
        <v>15.902382352941174</v>
      </c>
    </row>
    <row r="74" spans="1:11" x14ac:dyDescent="0.25">
      <c r="A74" s="1">
        <v>0.57499999999999996</v>
      </c>
      <c r="B74" s="1">
        <v>3.0306300000000001E-4</v>
      </c>
      <c r="C74" s="5"/>
      <c r="J74">
        <f t="shared" si="0"/>
        <v>-1.7426122499999999E-4</v>
      </c>
      <c r="K74" s="5">
        <f t="shared" si="1"/>
        <v>17.827235294117646</v>
      </c>
    </row>
    <row r="75" spans="1:11" x14ac:dyDescent="0.25">
      <c r="A75" s="1">
        <v>0.6</v>
      </c>
      <c r="B75" s="1">
        <v>3.3696449999999999E-4</v>
      </c>
      <c r="C75" s="5"/>
      <c r="J75">
        <f t="shared" ref="J75:J138" si="2">-(B75*A75)</f>
        <v>-2.0217869999999998E-4</v>
      </c>
      <c r="K75" s="5">
        <f t="shared" ref="K75:K138" si="3">B75*1000/$D$7</f>
        <v>19.821441176470586</v>
      </c>
    </row>
    <row r="76" spans="1:11" x14ac:dyDescent="0.25">
      <c r="A76" s="1">
        <v>0.625</v>
      </c>
      <c r="B76" s="1">
        <v>3.7375290000000002E-4</v>
      </c>
      <c r="C76" s="5"/>
      <c r="J76">
        <f t="shared" si="2"/>
        <v>-2.3359556250000002E-4</v>
      </c>
      <c r="K76" s="5">
        <f t="shared" si="3"/>
        <v>21.98546470588235</v>
      </c>
    </row>
    <row r="77" spans="1:11" x14ac:dyDescent="0.25">
      <c r="A77" s="1">
        <v>0.65</v>
      </c>
      <c r="B77" s="1">
        <v>4.125132E-4</v>
      </c>
      <c r="C77" s="5"/>
      <c r="J77">
        <f t="shared" si="2"/>
        <v>-2.6813358E-4</v>
      </c>
      <c r="K77" s="5">
        <f t="shared" si="3"/>
        <v>24.265482352941177</v>
      </c>
    </row>
    <row r="78" spans="1:11" x14ac:dyDescent="0.25">
      <c r="A78" s="1">
        <v>0.67500000000000004</v>
      </c>
      <c r="B78" s="1">
        <v>4.5271439999999998E-4</v>
      </c>
      <c r="C78" s="5"/>
      <c r="J78">
        <f t="shared" si="2"/>
        <v>-3.0558221999999998E-4</v>
      </c>
      <c r="K78" s="5">
        <f t="shared" si="3"/>
        <v>26.630258823529406</v>
      </c>
    </row>
    <row r="79" spans="1:11" x14ac:dyDescent="0.25">
      <c r="A79" s="1">
        <v>0.7</v>
      </c>
      <c r="B79" s="1">
        <v>4.9642030000000001E-4</v>
      </c>
      <c r="C79" s="5"/>
      <c r="J79">
        <f t="shared" si="2"/>
        <v>-3.4749420999999998E-4</v>
      </c>
      <c r="K79" s="5">
        <f t="shared" si="3"/>
        <v>29.201194117647059</v>
      </c>
    </row>
    <row r="80" spans="1:11" x14ac:dyDescent="0.25">
      <c r="A80" s="1">
        <v>0.72499999999999998</v>
      </c>
      <c r="B80" s="1">
        <v>5.4231760000000005E-4</v>
      </c>
      <c r="C80" s="5"/>
      <c r="J80">
        <f t="shared" si="2"/>
        <v>-3.9318026000000002E-4</v>
      </c>
      <c r="K80" s="5">
        <f t="shared" si="3"/>
        <v>31.901035294117648</v>
      </c>
    </row>
    <row r="81" spans="1:11" x14ac:dyDescent="0.25">
      <c r="A81" s="1">
        <v>0.75</v>
      </c>
      <c r="B81" s="1">
        <v>5.9084510000000003E-4</v>
      </c>
      <c r="C81" s="5"/>
      <c r="J81">
        <f t="shared" si="2"/>
        <v>-4.4313382500000002E-4</v>
      </c>
      <c r="K81" s="5">
        <f t="shared" si="3"/>
        <v>34.755594117647057</v>
      </c>
    </row>
    <row r="82" spans="1:11" x14ac:dyDescent="0.25">
      <c r="A82" s="1">
        <v>0.77500000000000002</v>
      </c>
      <c r="B82" s="1">
        <v>6.4296480000000005E-4</v>
      </c>
      <c r="C82" s="5"/>
      <c r="J82">
        <f t="shared" si="2"/>
        <v>-4.9829772000000003E-4</v>
      </c>
      <c r="K82" s="5">
        <f t="shared" si="3"/>
        <v>37.821458823529412</v>
      </c>
    </row>
    <row r="83" spans="1:11" x14ac:dyDescent="0.25">
      <c r="A83" s="1">
        <v>0.8</v>
      </c>
      <c r="B83" s="1">
        <v>6.9843559999999995E-4</v>
      </c>
      <c r="C83" s="5"/>
      <c r="J83">
        <f t="shared" si="2"/>
        <v>-5.5874848E-4</v>
      </c>
      <c r="K83" s="5">
        <f t="shared" si="3"/>
        <v>41.084447058823521</v>
      </c>
    </row>
    <row r="84" spans="1:11" x14ac:dyDescent="0.25">
      <c r="A84" s="1">
        <v>0.82499999999999996</v>
      </c>
      <c r="B84" s="1">
        <v>7.5678910000000004E-4</v>
      </c>
      <c r="C84" s="5"/>
      <c r="J84">
        <f t="shared" si="2"/>
        <v>-6.2435100749999996E-4</v>
      </c>
      <c r="K84" s="5">
        <f t="shared" si="3"/>
        <v>44.51700588235294</v>
      </c>
    </row>
    <row r="85" spans="1:11" x14ac:dyDescent="0.25">
      <c r="A85" s="1">
        <v>0.85</v>
      </c>
      <c r="B85" s="1">
        <v>8.1902769999999997E-4</v>
      </c>
      <c r="C85" s="5"/>
      <c r="J85">
        <f t="shared" si="2"/>
        <v>-6.9617354500000001E-4</v>
      </c>
      <c r="K85" s="5">
        <f t="shared" si="3"/>
        <v>48.178100000000001</v>
      </c>
    </row>
    <row r="86" spans="1:11" x14ac:dyDescent="0.25">
      <c r="A86" s="1">
        <v>0.875</v>
      </c>
      <c r="B86" s="1">
        <v>8.8384810000000005E-4</v>
      </c>
      <c r="C86" s="5"/>
      <c r="J86">
        <f t="shared" si="2"/>
        <v>-7.7336708750000004E-4</v>
      </c>
      <c r="K86" s="5">
        <f t="shared" si="3"/>
        <v>51.991064705882351</v>
      </c>
    </row>
    <row r="87" spans="1:11" x14ac:dyDescent="0.25">
      <c r="A87" s="1">
        <v>0.9</v>
      </c>
      <c r="B87" s="1">
        <v>9.5388669999999995E-4</v>
      </c>
      <c r="C87" s="5"/>
      <c r="J87">
        <f t="shared" si="2"/>
        <v>-8.5849802999999995E-4</v>
      </c>
      <c r="K87" s="5">
        <f t="shared" si="3"/>
        <v>56.110982352941171</v>
      </c>
    </row>
    <row r="88" spans="1:11" x14ac:dyDescent="0.25">
      <c r="A88" s="1">
        <v>0.92500000000000004</v>
      </c>
      <c r="B88" s="1">
        <v>1.0268009999999999E-3</v>
      </c>
      <c r="C88" s="5"/>
      <c r="J88">
        <f t="shared" si="2"/>
        <v>-9.4979092499999993E-4</v>
      </c>
      <c r="K88" s="5">
        <f t="shared" si="3"/>
        <v>60.400058823529399</v>
      </c>
    </row>
    <row r="89" spans="1:11" x14ac:dyDescent="0.25">
      <c r="A89" s="1">
        <v>0.95</v>
      </c>
      <c r="B89" s="1">
        <v>1.1217250000000001E-3</v>
      </c>
      <c r="C89" s="5"/>
      <c r="J89">
        <f t="shared" si="2"/>
        <v>-1.0656387500000001E-3</v>
      </c>
      <c r="K89" s="5">
        <f t="shared" si="3"/>
        <v>65.983823529411765</v>
      </c>
    </row>
    <row r="90" spans="1:11" x14ac:dyDescent="0.25">
      <c r="A90" s="1">
        <v>0.97499999999999998</v>
      </c>
      <c r="B90" s="1">
        <v>1.2045210000000001E-3</v>
      </c>
      <c r="C90" s="5"/>
      <c r="J90">
        <f t="shared" si="2"/>
        <v>-1.1744079749999999E-3</v>
      </c>
      <c r="K90" s="5">
        <f t="shared" si="3"/>
        <v>70.854176470588243</v>
      </c>
    </row>
    <row r="91" spans="1:11" x14ac:dyDescent="0.25">
      <c r="A91" s="1">
        <v>1</v>
      </c>
      <c r="B91" s="1">
        <v>1.2916640000000001E-3</v>
      </c>
      <c r="C91" s="5"/>
      <c r="J91">
        <f t="shared" si="2"/>
        <v>-1.2916640000000001E-3</v>
      </c>
      <c r="K91" s="5">
        <f t="shared" si="3"/>
        <v>75.980235294117648</v>
      </c>
    </row>
    <row r="92" spans="1:11" x14ac:dyDescent="0.25">
      <c r="A92" s="1">
        <v>1</v>
      </c>
      <c r="B92" s="1">
        <v>1.2945459999999999E-3</v>
      </c>
      <c r="C92" s="5"/>
      <c r="J92">
        <f t="shared" si="2"/>
        <v>-1.2945459999999999E-3</v>
      </c>
      <c r="K92" s="5">
        <f t="shared" si="3"/>
        <v>76.149764705882347</v>
      </c>
    </row>
    <row r="93" spans="1:11" x14ac:dyDescent="0.25">
      <c r="A93" s="1">
        <v>0.97499999999999998</v>
      </c>
      <c r="B93" s="1">
        <v>1.2117040000000001E-3</v>
      </c>
      <c r="C93" s="5"/>
      <c r="J93">
        <f t="shared" si="2"/>
        <v>-1.1814114E-3</v>
      </c>
      <c r="K93" s="5">
        <f t="shared" si="3"/>
        <v>71.276705882352942</v>
      </c>
    </row>
    <row r="94" spans="1:11" x14ac:dyDescent="0.25">
      <c r="A94" s="1">
        <v>0.95</v>
      </c>
      <c r="B94" s="1">
        <v>1.1313779999999999E-3</v>
      </c>
      <c r="C94" s="5"/>
      <c r="J94">
        <f t="shared" si="2"/>
        <v>-1.0748091E-3</v>
      </c>
      <c r="K94" s="5">
        <f t="shared" si="3"/>
        <v>66.551647058823519</v>
      </c>
    </row>
    <row r="95" spans="1:11" x14ac:dyDescent="0.25">
      <c r="A95" s="1">
        <v>0.92500000000000004</v>
      </c>
      <c r="B95" s="1">
        <v>1.0540860000000001E-3</v>
      </c>
      <c r="C95" s="5"/>
      <c r="J95">
        <f t="shared" si="2"/>
        <v>-9.7502955000000017E-4</v>
      </c>
      <c r="K95" s="5">
        <f t="shared" si="3"/>
        <v>62.00505882352941</v>
      </c>
    </row>
    <row r="96" spans="1:11" x14ac:dyDescent="0.25">
      <c r="A96" s="1">
        <v>0.9</v>
      </c>
      <c r="B96" s="1">
        <v>9.787388000000001E-4</v>
      </c>
      <c r="C96" s="5"/>
      <c r="J96">
        <f t="shared" si="2"/>
        <v>-8.8086492000000009E-4</v>
      </c>
      <c r="K96" s="5">
        <f t="shared" si="3"/>
        <v>57.572870588235297</v>
      </c>
    </row>
    <row r="97" spans="1:11" x14ac:dyDescent="0.25">
      <c r="A97" s="1">
        <v>0.875</v>
      </c>
      <c r="B97" s="1">
        <v>9.0805110000000003E-4</v>
      </c>
      <c r="C97" s="5"/>
      <c r="J97">
        <f t="shared" si="2"/>
        <v>-7.9454471250000008E-4</v>
      </c>
      <c r="K97" s="5">
        <f t="shared" si="3"/>
        <v>53.414770588235292</v>
      </c>
    </row>
    <row r="98" spans="1:11" x14ac:dyDescent="0.25">
      <c r="A98" s="1">
        <v>0.85</v>
      </c>
      <c r="B98" s="1">
        <v>8.4031470000000001E-4</v>
      </c>
      <c r="C98" s="5"/>
      <c r="J98">
        <f t="shared" si="2"/>
        <v>-7.1426749499999996E-4</v>
      </c>
      <c r="K98" s="5">
        <f t="shared" si="3"/>
        <v>49.430276470588232</v>
      </c>
    </row>
    <row r="99" spans="1:11" x14ac:dyDescent="0.25">
      <c r="A99" s="1">
        <v>0.82499999999999996</v>
      </c>
      <c r="B99" s="1">
        <v>7.7720619999999997E-4</v>
      </c>
      <c r="C99" s="5"/>
      <c r="J99">
        <f t="shared" si="2"/>
        <v>-6.4119511499999998E-4</v>
      </c>
      <c r="K99" s="5">
        <f t="shared" si="3"/>
        <v>45.718011764705878</v>
      </c>
    </row>
    <row r="100" spans="1:11" x14ac:dyDescent="0.25">
      <c r="A100" s="1">
        <v>0.8</v>
      </c>
      <c r="B100" s="1">
        <v>7.1640600000000005E-4</v>
      </c>
      <c r="C100" s="5"/>
      <c r="J100">
        <f t="shared" si="2"/>
        <v>-5.7312480000000011E-4</v>
      </c>
      <c r="K100" s="5">
        <f t="shared" si="3"/>
        <v>42.141529411764708</v>
      </c>
    </row>
    <row r="101" spans="1:11" x14ac:dyDescent="0.25">
      <c r="A101" s="1">
        <v>0.77500000000000002</v>
      </c>
      <c r="B101" s="1">
        <v>6.5962810000000003E-4</v>
      </c>
      <c r="C101" s="5"/>
      <c r="J101">
        <f t="shared" si="2"/>
        <v>-5.1121177750000006E-4</v>
      </c>
      <c r="K101" s="5">
        <f t="shared" si="3"/>
        <v>38.801652941176471</v>
      </c>
    </row>
    <row r="102" spans="1:11" x14ac:dyDescent="0.25">
      <c r="A102" s="1">
        <v>0.75</v>
      </c>
      <c r="B102" s="1">
        <v>6.0612139999999997E-4</v>
      </c>
      <c r="C102" s="5"/>
      <c r="J102">
        <f t="shared" si="2"/>
        <v>-4.5459104999999997E-4</v>
      </c>
      <c r="K102" s="5">
        <f t="shared" si="3"/>
        <v>35.654199999999996</v>
      </c>
    </row>
    <row r="103" spans="1:11" x14ac:dyDescent="0.25">
      <c r="A103" s="1">
        <v>0.72499999999999998</v>
      </c>
      <c r="B103" s="1">
        <v>5.5574059999999998E-4</v>
      </c>
      <c r="C103" s="5"/>
      <c r="J103">
        <f t="shared" si="2"/>
        <v>-4.02911935E-4</v>
      </c>
      <c r="K103" s="5">
        <f t="shared" si="3"/>
        <v>32.690623529411766</v>
      </c>
    </row>
    <row r="104" spans="1:11" x14ac:dyDescent="0.25">
      <c r="A104" s="1">
        <v>0.7</v>
      </c>
      <c r="B104" s="1">
        <v>5.0738759999999997E-4</v>
      </c>
      <c r="C104" s="5"/>
      <c r="J104">
        <f t="shared" si="2"/>
        <v>-3.5517131999999996E-4</v>
      </c>
      <c r="K104" s="5">
        <f t="shared" si="3"/>
        <v>29.8463294117647</v>
      </c>
    </row>
    <row r="105" spans="1:11" x14ac:dyDescent="0.25">
      <c r="A105" s="1">
        <v>0.67500000000000004</v>
      </c>
      <c r="B105" s="1">
        <v>4.6257049999999999E-4</v>
      </c>
      <c r="C105" s="5"/>
      <c r="J105">
        <f t="shared" si="2"/>
        <v>-3.1223508750000004E-4</v>
      </c>
      <c r="K105" s="5">
        <f t="shared" si="3"/>
        <v>27.210029411764705</v>
      </c>
    </row>
    <row r="106" spans="1:11" x14ac:dyDescent="0.25">
      <c r="A106" s="1">
        <v>0.65</v>
      </c>
      <c r="B106" s="1">
        <v>4.196507E-4</v>
      </c>
      <c r="C106" s="5"/>
      <c r="J106">
        <f t="shared" si="2"/>
        <v>-2.7277295499999999E-4</v>
      </c>
      <c r="K106" s="5">
        <f t="shared" si="3"/>
        <v>24.685335294117646</v>
      </c>
    </row>
    <row r="107" spans="1:11" x14ac:dyDescent="0.25">
      <c r="A107" s="1">
        <v>0.625</v>
      </c>
      <c r="B107" s="1">
        <v>3.7964260000000001E-4</v>
      </c>
      <c r="C107" s="5"/>
      <c r="J107">
        <f t="shared" si="2"/>
        <v>-2.3727662500000002E-4</v>
      </c>
      <c r="K107" s="5">
        <f t="shared" si="3"/>
        <v>22.331917647058823</v>
      </c>
    </row>
    <row r="108" spans="1:11" x14ac:dyDescent="0.25">
      <c r="A108" s="1">
        <v>0.6</v>
      </c>
      <c r="B108" s="1">
        <v>3.4129830000000002E-4</v>
      </c>
      <c r="C108" s="5"/>
      <c r="J108">
        <f t="shared" si="2"/>
        <v>-2.0477898000000001E-4</v>
      </c>
      <c r="K108" s="5">
        <f t="shared" si="3"/>
        <v>20.076370588235292</v>
      </c>
    </row>
    <row r="109" spans="1:11" x14ac:dyDescent="0.25">
      <c r="A109" s="1">
        <v>0.57499999999999996</v>
      </c>
      <c r="B109" s="1">
        <v>3.0478089999999997E-4</v>
      </c>
      <c r="C109" s="5"/>
      <c r="J109">
        <f t="shared" si="2"/>
        <v>-1.7524901749999997E-4</v>
      </c>
      <c r="K109" s="5">
        <f t="shared" si="3"/>
        <v>17.928288235294115</v>
      </c>
    </row>
    <row r="110" spans="1:11" x14ac:dyDescent="0.25">
      <c r="A110" s="1">
        <v>0.55000000000000004</v>
      </c>
      <c r="B110" s="1">
        <v>2.7051350000000001E-4</v>
      </c>
      <c r="C110" s="5"/>
      <c r="J110">
        <f t="shared" si="2"/>
        <v>-1.4878242500000001E-4</v>
      </c>
      <c r="K110" s="5">
        <f t="shared" si="3"/>
        <v>15.912558823529412</v>
      </c>
    </row>
    <row r="111" spans="1:11" x14ac:dyDescent="0.25">
      <c r="A111" s="1">
        <v>0.52500000000000002</v>
      </c>
      <c r="B111" s="1">
        <v>2.3748540000000001E-4</v>
      </c>
      <c r="C111" s="5"/>
      <c r="J111">
        <f t="shared" si="2"/>
        <v>-1.2467983500000001E-4</v>
      </c>
      <c r="K111" s="5">
        <f t="shared" si="3"/>
        <v>13.969729411764705</v>
      </c>
    </row>
    <row r="112" spans="1:11" x14ac:dyDescent="0.25">
      <c r="A112" s="1">
        <v>0.5</v>
      </c>
      <c r="B112" s="1">
        <v>2.0605520000000001E-4</v>
      </c>
      <c r="C112" s="5"/>
      <c r="J112">
        <f t="shared" si="2"/>
        <v>-1.030276E-4</v>
      </c>
      <c r="K112" s="5">
        <f t="shared" si="3"/>
        <v>12.120894117647058</v>
      </c>
    </row>
    <row r="113" spans="1:11" x14ac:dyDescent="0.25">
      <c r="A113" s="1">
        <v>0.47499999999999998</v>
      </c>
      <c r="B113" s="1">
        <v>1.7556390000000001E-4</v>
      </c>
      <c r="C113" s="5"/>
      <c r="J113">
        <f t="shared" si="2"/>
        <v>-8.3392852499999999E-5</v>
      </c>
      <c r="K113" s="5">
        <f t="shared" si="3"/>
        <v>10.327288235294116</v>
      </c>
    </row>
    <row r="114" spans="1:11" x14ac:dyDescent="0.25">
      <c r="A114" s="1">
        <v>0.45</v>
      </c>
      <c r="B114" s="1">
        <v>1.46479E-4</v>
      </c>
      <c r="C114" s="5"/>
      <c r="J114">
        <f t="shared" si="2"/>
        <v>-6.5915550000000006E-5</v>
      </c>
      <c r="K114" s="5">
        <f t="shared" si="3"/>
        <v>8.616411764705882</v>
      </c>
    </row>
    <row r="115" spans="1:11" x14ac:dyDescent="0.25">
      <c r="A115" s="1">
        <v>0.42499999999999999</v>
      </c>
      <c r="B115" s="1">
        <v>1.182252E-4</v>
      </c>
      <c r="C115" s="5"/>
      <c r="J115">
        <f t="shared" si="2"/>
        <v>-5.024571E-5</v>
      </c>
      <c r="K115" s="5">
        <f t="shared" si="3"/>
        <v>6.9544235294117644</v>
      </c>
    </row>
    <row r="116" spans="1:11" x14ac:dyDescent="0.25">
      <c r="A116" s="1">
        <v>0.4</v>
      </c>
      <c r="B116" s="1">
        <v>9.0997399999999997E-5</v>
      </c>
      <c r="C116" s="5"/>
      <c r="J116">
        <f t="shared" si="2"/>
        <v>-3.6398959999999999E-5</v>
      </c>
      <c r="K116" s="5">
        <f t="shared" si="3"/>
        <v>5.352788235294117</v>
      </c>
    </row>
    <row r="117" spans="1:11" x14ac:dyDescent="0.25">
      <c r="A117" s="1">
        <v>0.375</v>
      </c>
      <c r="B117" s="1">
        <v>6.4251049999999995E-5</v>
      </c>
      <c r="C117" s="5"/>
      <c r="J117">
        <f t="shared" si="2"/>
        <v>-2.4094143749999998E-5</v>
      </c>
      <c r="K117" s="5">
        <f t="shared" si="3"/>
        <v>3.7794735294117641</v>
      </c>
    </row>
    <row r="118" spans="1:11" x14ac:dyDescent="0.25">
      <c r="A118" s="1">
        <v>0.35</v>
      </c>
      <c r="B118" s="1">
        <v>3.8502920000000002E-5</v>
      </c>
      <c r="C118" s="5"/>
      <c r="J118">
        <f t="shared" si="2"/>
        <v>-1.3476022E-5</v>
      </c>
      <c r="K118" s="5">
        <f t="shared" si="3"/>
        <v>2.2648776470588237</v>
      </c>
    </row>
    <row r="119" spans="1:11" x14ac:dyDescent="0.25">
      <c r="A119" s="1">
        <v>0.32500000000000001</v>
      </c>
      <c r="B119" s="1">
        <v>1.375961E-5</v>
      </c>
      <c r="C119" s="5"/>
      <c r="J119">
        <f t="shared" si="2"/>
        <v>-4.4718732500000005E-6</v>
      </c>
      <c r="K119" s="5">
        <f t="shared" si="3"/>
        <v>0.80938882352941177</v>
      </c>
    </row>
    <row r="120" spans="1:11" x14ac:dyDescent="0.25">
      <c r="A120" s="1">
        <v>0.3</v>
      </c>
      <c r="B120" s="1">
        <v>-9.6329659999999994E-6</v>
      </c>
      <c r="C120" s="5"/>
      <c r="J120">
        <f t="shared" si="2"/>
        <v>2.8898897999999999E-6</v>
      </c>
      <c r="K120" s="5">
        <f t="shared" si="3"/>
        <v>-0.56664505882352934</v>
      </c>
    </row>
    <row r="121" spans="1:11" x14ac:dyDescent="0.25">
      <c r="A121" s="1">
        <v>0.27500000000000002</v>
      </c>
      <c r="B121" s="1">
        <v>-3.1718609999999999E-5</v>
      </c>
      <c r="C121" s="5"/>
      <c r="J121">
        <f t="shared" si="2"/>
        <v>8.7226177500000004E-6</v>
      </c>
      <c r="K121" s="5">
        <f t="shared" si="3"/>
        <v>-1.8658005882352942</v>
      </c>
    </row>
    <row r="122" spans="1:11" x14ac:dyDescent="0.25">
      <c r="A122" s="1">
        <v>0.25</v>
      </c>
      <c r="B122" s="1">
        <v>-5.3323579999999997E-5</v>
      </c>
      <c r="C122" s="5"/>
      <c r="J122">
        <f t="shared" si="2"/>
        <v>1.3330894999999999E-5</v>
      </c>
      <c r="K122" s="5">
        <f t="shared" si="3"/>
        <v>-3.1366811764705878</v>
      </c>
    </row>
    <row r="123" spans="1:11" x14ac:dyDescent="0.25">
      <c r="A123" s="1">
        <v>0.22500000000000001</v>
      </c>
      <c r="B123" s="1">
        <v>-7.362848E-5</v>
      </c>
      <c r="C123" s="5"/>
      <c r="J123">
        <f t="shared" si="2"/>
        <v>1.6566408E-5</v>
      </c>
      <c r="K123" s="5">
        <f t="shared" si="3"/>
        <v>-4.3310870588235293</v>
      </c>
    </row>
    <row r="124" spans="1:11" x14ac:dyDescent="0.25">
      <c r="A124" s="1">
        <v>0.2</v>
      </c>
      <c r="B124" s="1">
        <v>-9.2224200000000004E-5</v>
      </c>
      <c r="C124" s="5"/>
      <c r="J124">
        <f t="shared" si="2"/>
        <v>1.8444840000000003E-5</v>
      </c>
      <c r="K124" s="5">
        <f t="shared" si="3"/>
        <v>-5.4249529411764703</v>
      </c>
    </row>
    <row r="125" spans="1:11" x14ac:dyDescent="0.25">
      <c r="A125" s="1">
        <v>0.17499999999999999</v>
      </c>
      <c r="B125" s="1">
        <v>-1.085562E-4</v>
      </c>
      <c r="C125" s="5"/>
      <c r="J125">
        <f t="shared" si="2"/>
        <v>1.8997334999999998E-5</v>
      </c>
      <c r="K125" s="5">
        <f t="shared" si="3"/>
        <v>-6.3856588235294112</v>
      </c>
    </row>
    <row r="126" spans="1:11" x14ac:dyDescent="0.25">
      <c r="A126" s="1">
        <v>0.15</v>
      </c>
      <c r="B126" s="1">
        <v>-1.245737E-4</v>
      </c>
      <c r="C126" s="5"/>
      <c r="J126">
        <f t="shared" si="2"/>
        <v>1.8686054999999997E-5</v>
      </c>
      <c r="K126" s="5">
        <f t="shared" si="3"/>
        <v>-7.3278647058823525</v>
      </c>
    </row>
    <row r="127" spans="1:11" x14ac:dyDescent="0.25">
      <c r="A127" s="1">
        <v>0.125</v>
      </c>
      <c r="B127" s="1">
        <v>-1.3800269999999999E-4</v>
      </c>
      <c r="C127" s="5"/>
      <c r="J127">
        <f t="shared" si="2"/>
        <v>1.7250337499999999E-5</v>
      </c>
      <c r="K127" s="5">
        <f t="shared" si="3"/>
        <v>-8.1178058823529415</v>
      </c>
    </row>
    <row r="128" spans="1:11" x14ac:dyDescent="0.25">
      <c r="A128" s="1">
        <v>0.1</v>
      </c>
      <c r="B128" s="1">
        <v>-1.504435E-4</v>
      </c>
      <c r="C128" s="5"/>
      <c r="J128">
        <f t="shared" si="2"/>
        <v>1.5044350000000001E-5</v>
      </c>
      <c r="K128" s="5">
        <f t="shared" si="3"/>
        <v>-8.8496176470588228</v>
      </c>
    </row>
    <row r="129" spans="1:11" x14ac:dyDescent="0.25">
      <c r="A129" s="1">
        <v>7.4999999999999997E-2</v>
      </c>
      <c r="B129" s="1">
        <v>-1.6047389999999999E-4</v>
      </c>
      <c r="C129" s="5"/>
      <c r="J129">
        <f t="shared" si="2"/>
        <v>1.2035542499999998E-5</v>
      </c>
      <c r="K129" s="5">
        <f t="shared" si="3"/>
        <v>-9.4396411764705856</v>
      </c>
    </row>
    <row r="130" spans="1:11" x14ac:dyDescent="0.25">
      <c r="A130" s="1">
        <v>0.05</v>
      </c>
      <c r="B130" s="1">
        <v>-1.6937920000000001E-4</v>
      </c>
      <c r="C130" s="5"/>
      <c r="J130">
        <f t="shared" si="2"/>
        <v>8.4689600000000003E-6</v>
      </c>
      <c r="K130" s="5">
        <f t="shared" si="3"/>
        <v>-9.9634823529411758</v>
      </c>
    </row>
    <row r="131" spans="1:11" x14ac:dyDescent="0.25">
      <c r="A131" s="1">
        <v>2.5000000000000001E-2</v>
      </c>
      <c r="B131" s="1">
        <v>-1.7787820000000001E-4</v>
      </c>
      <c r="C131" s="5"/>
      <c r="J131">
        <f t="shared" si="2"/>
        <v>4.4469550000000002E-6</v>
      </c>
      <c r="K131" s="5">
        <f t="shared" si="3"/>
        <v>-10.463423529411765</v>
      </c>
    </row>
    <row r="132" spans="1:11" x14ac:dyDescent="0.25">
      <c r="A132" s="1">
        <v>0</v>
      </c>
      <c r="B132" s="1">
        <v>-1.8489019999999999E-4</v>
      </c>
      <c r="C132" s="5"/>
      <c r="J132">
        <f t="shared" si="2"/>
        <v>0</v>
      </c>
      <c r="K132" s="5">
        <f t="shared" si="3"/>
        <v>-10.875894117647057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si="2"/>
        <v>0</v>
      </c>
      <c r="K138" s="5">
        <f t="shared" si="3"/>
        <v>0</v>
      </c>
    </row>
    <row r="139" spans="1:11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si="4"/>
        <v>0</v>
      </c>
      <c r="K202" s="5">
        <f t="shared" si="5"/>
        <v>0</v>
      </c>
    </row>
    <row r="203" spans="3:11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21" priority="2" stopIfTrue="1" operator="equal">
      <formula>0</formula>
    </cfRule>
  </conditionalFormatting>
  <conditionalFormatting sqref="E23:E24">
    <cfRule type="cellIs" dxfId="20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7" workbookViewId="0">
      <selection activeCell="F19" sqref="F19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70</v>
      </c>
    </row>
    <row r="3" spans="1:16" x14ac:dyDescent="0.25">
      <c r="C3" s="2" t="s">
        <v>2</v>
      </c>
      <c r="D3" t="s">
        <v>71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2.18E-2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  <c r="L9" t="s">
        <v>16</v>
      </c>
    </row>
    <row r="10" spans="1:16" x14ac:dyDescent="0.25">
      <c r="A10" s="1">
        <v>0</v>
      </c>
      <c r="B10" s="1">
        <v>-2.53553E-4</v>
      </c>
      <c r="C10" s="5"/>
      <c r="D10" s="2" t="s">
        <v>17</v>
      </c>
      <c r="E10" s="6">
        <f>-F10*1000/$D$7</f>
        <v>11.630871559633029</v>
      </c>
      <c r="F10" s="4">
        <f>((INDEX(A10:B11,1,2)+INDEX(A10:B11,2,2))-((INDEX(A10:B11,1,2)-INDEX(A10:B11,2,2))/(INDEX(A10:B11,1,1)-INDEX(A10:B11,2,1))*(INDEX(A10:B11,1,1)+INDEX(A10:B11,2,1))))/2</f>
        <v>-2.53553E-4</v>
      </c>
      <c r="G10" t="s">
        <v>18</v>
      </c>
      <c r="H10" t="s">
        <v>19</v>
      </c>
      <c r="J10">
        <f>-(B10*A10)</f>
        <v>0</v>
      </c>
      <c r="K10" s="5">
        <f>B10*1000/$D$7</f>
        <v>-11.630871559633029</v>
      </c>
      <c r="L10" s="5">
        <v>-1.0398034398034398E-4</v>
      </c>
      <c r="M10" s="1">
        <f>MAX(E14:E15)/20</f>
        <v>1.6861801677055966E-2</v>
      </c>
      <c r="N10" s="7">
        <f>-E10</f>
        <v>-11.630871559633029</v>
      </c>
      <c r="O10" s="7">
        <f>-E11</f>
        <v>-11.269591743119266</v>
      </c>
      <c r="P10" s="7">
        <f>-E12</f>
        <v>-11.68746330275229</v>
      </c>
    </row>
    <row r="11" spans="1:16" x14ac:dyDescent="0.25">
      <c r="A11" s="1">
        <v>-2.5000000000000001E-2</v>
      </c>
      <c r="B11" s="1">
        <v>-2.6086019999999998E-4</v>
      </c>
      <c r="C11" s="5"/>
      <c r="D11" s="2" t="s">
        <v>21</v>
      </c>
      <c r="E11" s="6">
        <f>-F11*1000/$D$7</f>
        <v>11.269591743119266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-2.4567710000000001E-4</v>
      </c>
      <c r="G11" s="5" t="s">
        <v>56</v>
      </c>
      <c r="H11" t="s">
        <v>57</v>
      </c>
      <c r="J11">
        <f t="shared" ref="J11:J74" si="0">-(B11*A11)</f>
        <v>-6.5215049999999997E-6</v>
      </c>
      <c r="K11" s="5">
        <f t="shared" ref="K11:K74" si="1">B11*1000/$D$7</f>
        <v>-11.966064220183485</v>
      </c>
      <c r="L11" s="5">
        <v>-3.527896805896806E-2</v>
      </c>
      <c r="M11" s="1">
        <f>-MAX(E15:E16)/20</f>
        <v>-1.6599341084292382E-2</v>
      </c>
      <c r="N11" s="7">
        <f>-E10</f>
        <v>-11.630871559633029</v>
      </c>
      <c r="O11" s="7">
        <f>-E11</f>
        <v>-11.269591743119266</v>
      </c>
      <c r="P11" s="7">
        <f>-E12</f>
        <v>-11.68746330275229</v>
      </c>
    </row>
    <row r="12" spans="1:16" x14ac:dyDescent="0.25">
      <c r="A12" s="1">
        <v>-0.05</v>
      </c>
      <c r="B12" s="1">
        <v>-2.6766570000000001E-4</v>
      </c>
      <c r="C12" s="5"/>
      <c r="D12" s="2" t="s">
        <v>24</v>
      </c>
      <c r="E12" s="6">
        <f>-F12*1000/$D$7</f>
        <v>11.68746330275229</v>
      </c>
      <c r="F12" s="4">
        <f>((INDEX(A131:B132,1,2)+INDEX(A131:B132,2,2))-((INDEX(A131:B132,1,2)-INDEX(A131:B132,2,2))/(INDEX(A131:B132,1,1)-INDEX(A131:B132,2,1))*(INDEX(A131:B132,1,1)+INDEX(A131:B132,2,1))))/2</f>
        <v>-2.5478669999999992E-4</v>
      </c>
      <c r="G12" t="s">
        <v>25</v>
      </c>
      <c r="H12" t="s">
        <v>26</v>
      </c>
      <c r="J12">
        <f t="shared" si="0"/>
        <v>-1.3383285000000002E-5</v>
      </c>
      <c r="K12" s="5">
        <f t="shared" si="1"/>
        <v>-12.278243119266055</v>
      </c>
      <c r="L12" s="5">
        <v>-7.0303734643734642E-2</v>
      </c>
    </row>
    <row r="13" spans="1:16" x14ac:dyDescent="0.25">
      <c r="A13" s="1">
        <v>-7.4999999999999997E-2</v>
      </c>
      <c r="B13" s="1">
        <v>-2.7449799999999997E-4</v>
      </c>
      <c r="C13" s="5"/>
      <c r="E13" s="4" t="s">
        <v>27</v>
      </c>
      <c r="F13" s="5"/>
      <c r="J13">
        <f t="shared" si="0"/>
        <v>-2.0587349999999999E-5</v>
      </c>
      <c r="K13" s="5">
        <f t="shared" si="1"/>
        <v>-12.591651376146787</v>
      </c>
      <c r="L13" s="5">
        <v>-0.10626992628992629</v>
      </c>
      <c r="M13" s="7">
        <f>E14</f>
        <v>0.33723603354111931</v>
      </c>
      <c r="N13" s="7">
        <f>-MAX(E10:E12)/15</f>
        <v>-0.77916422018348597</v>
      </c>
    </row>
    <row r="14" spans="1:16" x14ac:dyDescent="0.25">
      <c r="A14" s="1">
        <v>-0.1</v>
      </c>
      <c r="B14" s="1">
        <v>-2.8116030000000002E-4</v>
      </c>
      <c r="C14" s="5"/>
      <c r="D14" s="2" t="s">
        <v>29</v>
      </c>
      <c r="E14" s="6">
        <f>F14</f>
        <v>0.33723603354111931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0.33723603354111931</v>
      </c>
      <c r="G14" s="5" t="s">
        <v>58</v>
      </c>
      <c r="H14" t="s">
        <v>59</v>
      </c>
      <c r="J14">
        <f t="shared" si="0"/>
        <v>-2.8116030000000002E-5</v>
      </c>
      <c r="K14" s="5">
        <f t="shared" si="1"/>
        <v>-12.89726146788991</v>
      </c>
      <c r="L14" s="5">
        <v>-0.14295651105651105</v>
      </c>
      <c r="M14">
        <f>E14</f>
        <v>0.33723603354111931</v>
      </c>
      <c r="N14" s="7">
        <f>MAX(E10:E12)/15</f>
        <v>0.77916422018348597</v>
      </c>
    </row>
    <row r="15" spans="1:16" x14ac:dyDescent="0.25">
      <c r="A15" s="1">
        <v>-0.125</v>
      </c>
      <c r="B15" s="1">
        <v>-2.8627280000000001E-4</v>
      </c>
      <c r="C15" s="5"/>
      <c r="D15" s="2" t="s">
        <v>32</v>
      </c>
      <c r="E15" s="4">
        <f>F15</f>
        <v>0.33198682168584764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0.33198682168584764</v>
      </c>
      <c r="G15" s="5" t="s">
        <v>60</v>
      </c>
      <c r="H15" t="s">
        <v>61</v>
      </c>
      <c r="J15">
        <f t="shared" si="0"/>
        <v>-3.5784100000000002E-5</v>
      </c>
      <c r="K15" s="5">
        <f t="shared" si="1"/>
        <v>-13.131779816513761</v>
      </c>
      <c r="L15" s="5">
        <v>-0.18111670761670765</v>
      </c>
      <c r="M15" s="7">
        <f>E15</f>
        <v>0.33198682168584764</v>
      </c>
      <c r="N15" s="7">
        <f>-MAX(E10:E12)/15</f>
        <v>-0.77916422018348597</v>
      </c>
    </row>
    <row r="16" spans="1:16" x14ac:dyDescent="0.25">
      <c r="A16" s="1">
        <v>-0.15</v>
      </c>
      <c r="B16" s="1">
        <v>-2.913352E-4</v>
      </c>
      <c r="C16" s="5"/>
      <c r="E16" s="4"/>
      <c r="J16">
        <f t="shared" si="0"/>
        <v>-4.3700279999999998E-5</v>
      </c>
      <c r="K16" s="5">
        <f t="shared" si="1"/>
        <v>-13.364000000000001</v>
      </c>
      <c r="L16" s="5">
        <v>-0.22094904176904176</v>
      </c>
      <c r="M16">
        <f>E15</f>
        <v>0.33198682168584764</v>
      </c>
      <c r="N16" s="7">
        <f>MAX(E10:E12)/15</f>
        <v>0.77916422018348597</v>
      </c>
    </row>
    <row r="17" spans="1:19" x14ac:dyDescent="0.25">
      <c r="A17" s="1">
        <v>-0.17499999999999999</v>
      </c>
      <c r="B17" s="1">
        <v>-2.9740460000000002E-4</v>
      </c>
      <c r="C17" s="8"/>
      <c r="D17" s="2" t="s">
        <v>35</v>
      </c>
      <c r="E17" s="9">
        <f>F17</f>
        <v>0.35923354776577626</v>
      </c>
      <c r="F17">
        <f>(-1)*MAX(J30:J91)/F11/E14</f>
        <v>0.35923354776577626</v>
      </c>
      <c r="G17" t="s">
        <v>62</v>
      </c>
      <c r="J17">
        <f t="shared" si="0"/>
        <v>-5.2045805000000003E-5</v>
      </c>
      <c r="K17" s="5">
        <f t="shared" si="1"/>
        <v>-13.642412844036699</v>
      </c>
      <c r="L17" s="5">
        <v>-0.2620370515970516</v>
      </c>
      <c r="N17" s="7"/>
    </row>
    <row r="18" spans="1:19" x14ac:dyDescent="0.25">
      <c r="A18" s="1">
        <v>-0.2</v>
      </c>
      <c r="B18" s="1">
        <v>-3.0309610000000002E-4</v>
      </c>
      <c r="C18" s="8"/>
      <c r="D18" s="2" t="s">
        <v>37</v>
      </c>
      <c r="E18" s="9">
        <f>F18</f>
        <v>0.34456100000000001</v>
      </c>
      <c r="F18">
        <v>0.34456100000000001</v>
      </c>
      <c r="G18" t="s">
        <v>63</v>
      </c>
      <c r="J18">
        <f t="shared" si="0"/>
        <v>-6.0619220000000005E-5</v>
      </c>
      <c r="K18" s="5">
        <f t="shared" si="1"/>
        <v>-13.903490825688076</v>
      </c>
      <c r="L18" s="5">
        <v>-0.30501601965601965</v>
      </c>
      <c r="M18" s="5">
        <v>0</v>
      </c>
      <c r="N18" s="5">
        <f>INDEX(K30:K91,MATCH(MAX(J30:J91),J30:J91,0),1)</f>
        <v>-6.8263577981651373</v>
      </c>
      <c r="O18" s="10"/>
      <c r="P18" s="10" t="s">
        <v>64</v>
      </c>
      <c r="Q18" s="11"/>
      <c r="R18" s="11"/>
      <c r="S18" s="11"/>
    </row>
    <row r="19" spans="1:19" x14ac:dyDescent="0.25">
      <c r="A19" s="1">
        <v>-0.22500000000000001</v>
      </c>
      <c r="B19" s="1">
        <v>-3.0948249999999998E-4</v>
      </c>
      <c r="C19" s="8"/>
      <c r="D19" s="2"/>
      <c r="J19">
        <f t="shared" si="0"/>
        <v>-6.9633562500000004E-5</v>
      </c>
      <c r="K19" s="5">
        <f t="shared" si="1"/>
        <v>-14.19644495412844</v>
      </c>
      <c r="L19" s="5">
        <v>-0.34926511056511056</v>
      </c>
      <c r="M19" s="5">
        <f>INDEX(A30:A91,MATCH(MAX(J30:J91),J30:J91,0),1)</f>
        <v>0.2</v>
      </c>
      <c r="N19" s="5">
        <f>INDEX(K30:K91,MATCH(MAX(J30:J91),J30:J91,0),1)</f>
        <v>-6.8263577981651373</v>
      </c>
      <c r="O19" s="10" t="s">
        <v>65</v>
      </c>
      <c r="P19" s="10" t="s">
        <v>64</v>
      </c>
      <c r="Q19" s="11"/>
      <c r="R19" s="11"/>
      <c r="S19" s="11"/>
    </row>
    <row r="20" spans="1:19" x14ac:dyDescent="0.25">
      <c r="A20" s="1">
        <v>-0.25</v>
      </c>
      <c r="B20" s="1">
        <v>-3.146065E-4</v>
      </c>
      <c r="C20" s="8"/>
      <c r="D20" s="2" t="s">
        <v>42</v>
      </c>
      <c r="E20" s="12">
        <f>F20</f>
        <v>1.3652715596330274E-2</v>
      </c>
      <c r="F20">
        <f>MAX(J30:J91)/D5/D7*1000</f>
        <v>1.3652715596330274E-2</v>
      </c>
      <c r="G20" t="s">
        <v>66</v>
      </c>
      <c r="J20">
        <f t="shared" si="0"/>
        <v>-7.8651624999999999E-5</v>
      </c>
      <c r="K20" s="5">
        <f t="shared" si="1"/>
        <v>-14.431490825688075</v>
      </c>
      <c r="L20" s="5">
        <v>-0.39554624078624079</v>
      </c>
      <c r="M20" s="5">
        <f>INDEX(A30:A91,MATCH(MAX(J30:J91),J30:J91,0),1)</f>
        <v>0.2</v>
      </c>
      <c r="N20" s="5">
        <v>0</v>
      </c>
      <c r="O20" s="10" t="s">
        <v>65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-3.1930089999999999E-4</v>
      </c>
      <c r="C21" s="8"/>
      <c r="D21" s="2" t="s">
        <v>44</v>
      </c>
      <c r="E21" s="12">
        <f>F21</f>
        <v>1.3744568807339449E-2</v>
      </c>
      <c r="F21">
        <f>MAX(J91:J130)/D5/D7*1000</f>
        <v>1.3744568807339449E-2</v>
      </c>
      <c r="G21" t="s">
        <v>67</v>
      </c>
      <c r="J21">
        <f t="shared" si="0"/>
        <v>-8.7807747500000003E-5</v>
      </c>
      <c r="K21" s="5">
        <f t="shared" si="1"/>
        <v>-14.646830275229357</v>
      </c>
      <c r="L21" s="5">
        <v>-0.44343464373464375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-3.251269E-4</v>
      </c>
      <c r="C22" s="5"/>
      <c r="J22">
        <f t="shared" si="0"/>
        <v>-9.7538069999999992E-5</v>
      </c>
      <c r="K22" s="5">
        <f t="shared" si="1"/>
        <v>-14.914077981651376</v>
      </c>
      <c r="L22" s="5">
        <v>-0.49384324324324325</v>
      </c>
      <c r="M22" s="5">
        <v>0</v>
      </c>
      <c r="N22" s="5">
        <f>INDEX(K91:K130,MATCH(MAX(J91:J130),J91:J130,0),1)</f>
        <v>-6.8722844036697248</v>
      </c>
      <c r="O22" s="10"/>
      <c r="P22" s="10" t="s">
        <v>68</v>
      </c>
      <c r="Q22" s="11"/>
      <c r="R22" s="11"/>
      <c r="S22" s="11"/>
    </row>
    <row r="23" spans="1:19" x14ac:dyDescent="0.25">
      <c r="A23" s="1">
        <v>-0.32500000000000001</v>
      </c>
      <c r="B23" s="1">
        <v>-3.3033079999999999E-4</v>
      </c>
      <c r="C23" s="5"/>
      <c r="D23" s="2" t="s">
        <v>47</v>
      </c>
      <c r="E23" s="13">
        <f>E11*E14*E17/D5-E20</f>
        <v>0</v>
      </c>
      <c r="J23">
        <f t="shared" si="0"/>
        <v>-1.0735751E-4</v>
      </c>
      <c r="K23" s="5">
        <f t="shared" si="1"/>
        <v>-15.152788990825687</v>
      </c>
      <c r="L23" s="5">
        <v>-0.54659950859950868</v>
      </c>
      <c r="M23" s="5">
        <f>INDEX(A91:A130,MATCH(MAX(J91:J130),J91:J130,0),1)</f>
        <v>0.2</v>
      </c>
      <c r="N23" s="5">
        <f>INDEX(K91:K130,MATCH(MAX(J91:J130),J91:J130,0),1)</f>
        <v>-6.8722844036697248</v>
      </c>
      <c r="O23" s="10" t="s">
        <v>69</v>
      </c>
      <c r="P23" s="10" t="s">
        <v>68</v>
      </c>
      <c r="Q23" s="11"/>
      <c r="R23" s="11"/>
      <c r="S23" s="11"/>
    </row>
    <row r="24" spans="1:19" x14ac:dyDescent="0.25">
      <c r="A24" s="1">
        <v>-0.35</v>
      </c>
      <c r="B24" s="1">
        <v>-3.3466639999999998E-4</v>
      </c>
      <c r="C24" s="5"/>
      <c r="E24" s="13">
        <f>E12*E15*E18/D5-E21</f>
        <v>-3.7531328089651997E-4</v>
      </c>
      <c r="J24">
        <f t="shared" si="0"/>
        <v>-1.1713323999999998E-4</v>
      </c>
      <c r="K24" s="5">
        <f t="shared" si="1"/>
        <v>-15.351669724770641</v>
      </c>
      <c r="L24" s="5">
        <v>-0.59985159705159707</v>
      </c>
      <c r="M24" s="5">
        <f>INDEX(A91:A130,MATCH(MAX(J91:J130),J91:J130,0),1)</f>
        <v>0.2</v>
      </c>
      <c r="N24" s="5">
        <v>0</v>
      </c>
      <c r="O24" s="10" t="s">
        <v>69</v>
      </c>
      <c r="P24" s="10"/>
      <c r="Q24" s="11"/>
      <c r="R24" s="11"/>
      <c r="S24" s="11"/>
    </row>
    <row r="25" spans="1:19" x14ac:dyDescent="0.25">
      <c r="A25" s="1">
        <v>-0.375</v>
      </c>
      <c r="B25" s="1">
        <v>-3.389423E-4</v>
      </c>
      <c r="C25" s="14"/>
      <c r="J25">
        <f t="shared" si="0"/>
        <v>-1.2710336250000001E-4</v>
      </c>
      <c r="K25" s="5">
        <f t="shared" si="1"/>
        <v>-15.547811926605506</v>
      </c>
      <c r="L25" s="5">
        <v>-0.65635135135135136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-3.425813E-4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-1.3703251999999999E-4</v>
      </c>
      <c r="K26" s="5">
        <f t="shared" si="1"/>
        <v>-15.714738532110092</v>
      </c>
      <c r="L26" s="5">
        <v>-0.71343931203931199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-3.4722879999999999E-4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-1.4757223999999999E-4</v>
      </c>
      <c r="K27" s="5">
        <f t="shared" si="1"/>
        <v>-15.927926605504588</v>
      </c>
      <c r="L27" s="5">
        <v>-0.77304914004914005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-3.5198219999999999E-4</v>
      </c>
      <c r="C28" s="5"/>
      <c r="J28">
        <f t="shared" si="0"/>
        <v>-1.5839199E-4</v>
      </c>
      <c r="K28" s="5">
        <f t="shared" si="1"/>
        <v>-16.14597247706422</v>
      </c>
      <c r="L28" s="5">
        <v>-0.83524815724815726</v>
      </c>
    </row>
    <row r="29" spans="1:19" x14ac:dyDescent="0.25">
      <c r="A29" s="1">
        <v>-0.47499999999999998</v>
      </c>
      <c r="B29" s="1">
        <v>-3.5679139999999999E-4</v>
      </c>
      <c r="C29" s="5"/>
      <c r="J29">
        <f t="shared" si="0"/>
        <v>-1.6947591499999999E-4</v>
      </c>
      <c r="K29" s="5">
        <f t="shared" si="1"/>
        <v>-16.366577981651375</v>
      </c>
      <c r="L29" s="5">
        <v>-0.90035528255528263</v>
      </c>
    </row>
    <row r="30" spans="1:19" x14ac:dyDescent="0.25">
      <c r="A30" s="1">
        <v>-0.5</v>
      </c>
      <c r="B30" s="1">
        <v>-3.589156E-4</v>
      </c>
      <c r="C30" s="5"/>
      <c r="J30">
        <f t="shared" si="0"/>
        <v>-1.794578E-4</v>
      </c>
      <c r="K30" s="5">
        <f t="shared" si="1"/>
        <v>-16.464018348623853</v>
      </c>
      <c r="L30" s="5">
        <v>-0.96770614250614251</v>
      </c>
    </row>
    <row r="31" spans="1:19" x14ac:dyDescent="0.25">
      <c r="A31" s="1">
        <v>-0.5</v>
      </c>
      <c r="B31" s="1">
        <v>-3.594041E-4</v>
      </c>
      <c r="C31" s="5"/>
      <c r="J31">
        <f t="shared" si="0"/>
        <v>-1.7970205E-4</v>
      </c>
      <c r="K31" s="5">
        <f t="shared" si="1"/>
        <v>-16.486426605504587</v>
      </c>
      <c r="L31" s="5">
        <v>-0.97082457002457012</v>
      </c>
    </row>
    <row r="32" spans="1:19" x14ac:dyDescent="0.25">
      <c r="A32" s="1">
        <v>-0.47499999999999998</v>
      </c>
      <c r="B32" s="1">
        <v>-3.5416720000000003E-4</v>
      </c>
      <c r="C32" s="5"/>
      <c r="J32">
        <f t="shared" si="0"/>
        <v>-1.6822941999999999E-4</v>
      </c>
      <c r="K32" s="5">
        <f t="shared" si="1"/>
        <v>-16.246201834862386</v>
      </c>
      <c r="L32" s="5">
        <v>-0.90775036855036861</v>
      </c>
    </row>
    <row r="33" spans="1:12" x14ac:dyDescent="0.25">
      <c r="A33" s="1">
        <v>-0.45</v>
      </c>
      <c r="B33" s="1">
        <v>-3.4737610000000002E-4</v>
      </c>
      <c r="C33" s="5"/>
      <c r="J33">
        <f t="shared" si="0"/>
        <v>-1.56319245E-4</v>
      </c>
      <c r="K33" s="5">
        <f t="shared" si="1"/>
        <v>-15.934683486238534</v>
      </c>
      <c r="L33" s="5">
        <v>-0.84585208845208848</v>
      </c>
    </row>
    <row r="34" spans="1:12" x14ac:dyDescent="0.25">
      <c r="A34" s="1">
        <v>-0.42499999999999999</v>
      </c>
      <c r="B34" s="1">
        <v>-3.4344660000000001E-4</v>
      </c>
      <c r="C34" s="5"/>
      <c r="J34">
        <f t="shared" si="0"/>
        <v>-1.4596480500000001E-4</v>
      </c>
      <c r="K34" s="5">
        <f t="shared" si="1"/>
        <v>-15.754431192660551</v>
      </c>
      <c r="L34" s="5">
        <v>-0.78599901719901732</v>
      </c>
    </row>
    <row r="35" spans="1:12" x14ac:dyDescent="0.25">
      <c r="A35" s="1">
        <v>-0.4</v>
      </c>
      <c r="B35" s="1">
        <v>-3.3645959999999999E-4</v>
      </c>
      <c r="C35" s="5"/>
      <c r="J35">
        <f t="shared" si="0"/>
        <v>-1.3458384E-4</v>
      </c>
      <c r="K35" s="5">
        <f t="shared" si="1"/>
        <v>-15.433926605504587</v>
      </c>
      <c r="L35" s="5">
        <v>-0.72522113022113022</v>
      </c>
    </row>
    <row r="36" spans="1:12" x14ac:dyDescent="0.25">
      <c r="A36" s="1">
        <v>-0.375</v>
      </c>
      <c r="B36" s="1">
        <v>-3.3103229999999998E-4</v>
      </c>
      <c r="C36" s="5"/>
      <c r="J36">
        <f t="shared" si="0"/>
        <v>-1.2413711250000001E-4</v>
      </c>
      <c r="K36" s="5">
        <f t="shared" si="1"/>
        <v>-15.184967889908258</v>
      </c>
      <c r="L36" s="5">
        <v>-0.66761375921375921</v>
      </c>
    </row>
    <row r="37" spans="1:12" x14ac:dyDescent="0.25">
      <c r="A37" s="1">
        <v>-0.35</v>
      </c>
      <c r="B37" s="1">
        <v>-3.2680280000000001E-4</v>
      </c>
      <c r="C37" s="5"/>
      <c r="J37">
        <f t="shared" si="0"/>
        <v>-1.1438098E-4</v>
      </c>
      <c r="K37" s="5">
        <f t="shared" si="1"/>
        <v>-14.990954128440368</v>
      </c>
      <c r="L37" s="5">
        <v>-0.61195184275184267</v>
      </c>
    </row>
    <row r="38" spans="1:12" x14ac:dyDescent="0.25">
      <c r="A38" s="1">
        <v>-0.32500000000000001</v>
      </c>
      <c r="B38" s="1">
        <v>-3.2087830000000002E-4</v>
      </c>
      <c r="C38" s="5"/>
      <c r="J38">
        <f t="shared" si="0"/>
        <v>-1.0428544750000001E-4</v>
      </c>
      <c r="K38" s="5">
        <f t="shared" si="1"/>
        <v>-14.719188073394495</v>
      </c>
      <c r="L38" s="5">
        <v>-0.5572579852579852</v>
      </c>
    </row>
    <row r="39" spans="1:12" x14ac:dyDescent="0.25">
      <c r="A39" s="1">
        <v>-0.3</v>
      </c>
      <c r="B39" s="1">
        <v>-3.177187E-4</v>
      </c>
      <c r="C39" s="5"/>
      <c r="J39">
        <f t="shared" si="0"/>
        <v>-9.5315609999999993E-5</v>
      </c>
      <c r="K39" s="5">
        <f t="shared" si="1"/>
        <v>-14.574252293577983</v>
      </c>
      <c r="L39" s="5">
        <v>-0.50581916461916454</v>
      </c>
    </row>
    <row r="40" spans="1:12" x14ac:dyDescent="0.25">
      <c r="A40" s="1">
        <v>-0.27500000000000002</v>
      </c>
      <c r="B40" s="1">
        <v>-3.1089730000000002E-4</v>
      </c>
      <c r="C40" s="5"/>
      <c r="J40">
        <f t="shared" si="0"/>
        <v>-8.5496757500000018E-5</v>
      </c>
      <c r="K40" s="5">
        <f t="shared" si="1"/>
        <v>-14.261344036697249</v>
      </c>
      <c r="L40" s="5">
        <v>-0.45647769041769043</v>
      </c>
    </row>
    <row r="41" spans="1:12" x14ac:dyDescent="0.25">
      <c r="A41" s="1">
        <v>-0.25</v>
      </c>
      <c r="B41" s="1">
        <v>-3.0458219999999998E-4</v>
      </c>
      <c r="C41" s="5"/>
      <c r="J41">
        <f t="shared" si="0"/>
        <v>-7.6145549999999995E-5</v>
      </c>
      <c r="K41" s="5">
        <f t="shared" si="1"/>
        <v>-13.971660550458715</v>
      </c>
      <c r="L41" s="5">
        <v>-0.40769110565110561</v>
      </c>
    </row>
    <row r="42" spans="1:12" x14ac:dyDescent="0.25">
      <c r="A42" s="1">
        <v>-0.22500000000000001</v>
      </c>
      <c r="B42" s="1">
        <v>-2.9975100000000001E-4</v>
      </c>
      <c r="C42" s="5"/>
      <c r="J42">
        <f t="shared" si="0"/>
        <v>-6.7443975000000005E-5</v>
      </c>
      <c r="K42" s="5">
        <f t="shared" si="1"/>
        <v>-13.750045871559633</v>
      </c>
      <c r="L42" s="5">
        <v>-0.36016167076167072</v>
      </c>
    </row>
    <row r="43" spans="1:12" x14ac:dyDescent="0.25">
      <c r="A43" s="1">
        <v>-0.2</v>
      </c>
      <c r="B43" s="1">
        <v>-2.9435680000000001E-4</v>
      </c>
      <c r="C43" s="5"/>
      <c r="J43">
        <f t="shared" si="0"/>
        <v>-5.8871360000000004E-5</v>
      </c>
      <c r="K43" s="5">
        <f t="shared" si="1"/>
        <v>-13.502605504587157</v>
      </c>
      <c r="L43" s="5">
        <v>-0.31403405405405405</v>
      </c>
    </row>
    <row r="44" spans="1:12" x14ac:dyDescent="0.25">
      <c r="A44" s="1">
        <v>-0.17499999999999999</v>
      </c>
      <c r="B44" s="1">
        <v>-2.8903320000000002E-4</v>
      </c>
      <c r="C44" s="5"/>
      <c r="J44">
        <f t="shared" si="0"/>
        <v>-5.0580810000000003E-5</v>
      </c>
      <c r="K44" s="5">
        <f t="shared" si="1"/>
        <v>-13.258403669724773</v>
      </c>
      <c r="L44" s="5">
        <v>-0.27023587223587225</v>
      </c>
    </row>
    <row r="45" spans="1:12" x14ac:dyDescent="0.25">
      <c r="A45" s="1">
        <v>-0.15</v>
      </c>
      <c r="B45" s="1">
        <v>-2.8529750000000001E-4</v>
      </c>
      <c r="C45" s="5"/>
      <c r="J45">
        <f t="shared" si="0"/>
        <v>-4.2794625E-5</v>
      </c>
      <c r="K45" s="5">
        <f t="shared" si="1"/>
        <v>-13.087041284403671</v>
      </c>
      <c r="L45" s="5">
        <v>-0.22819980343980345</v>
      </c>
    </row>
    <row r="46" spans="1:12" x14ac:dyDescent="0.25">
      <c r="A46" s="1">
        <v>-0.125</v>
      </c>
      <c r="B46" s="1">
        <v>-2.7894200000000001E-4</v>
      </c>
      <c r="C46" s="5"/>
      <c r="J46">
        <f t="shared" si="0"/>
        <v>-3.4867750000000002E-5</v>
      </c>
      <c r="K46" s="5">
        <f t="shared" si="1"/>
        <v>-12.795504587155964</v>
      </c>
      <c r="L46" s="5">
        <v>-0.18678604422604422</v>
      </c>
    </row>
    <row r="47" spans="1:12" x14ac:dyDescent="0.25">
      <c r="A47" s="1">
        <v>-0.1</v>
      </c>
      <c r="B47" s="1">
        <v>-2.7274619999999999E-4</v>
      </c>
      <c r="C47" s="5"/>
      <c r="J47">
        <f t="shared" si="0"/>
        <v>-2.7274619999999999E-5</v>
      </c>
      <c r="K47" s="5">
        <f t="shared" si="1"/>
        <v>-12.51129357798165</v>
      </c>
      <c r="L47" s="5">
        <v>-0.14750216216216216</v>
      </c>
    </row>
    <row r="48" spans="1:12" x14ac:dyDescent="0.25">
      <c r="A48" s="1">
        <v>-7.4999999999999997E-2</v>
      </c>
      <c r="B48" s="1">
        <v>-2.6727549999999999E-4</v>
      </c>
      <c r="C48" s="5"/>
      <c r="J48">
        <f t="shared" si="0"/>
        <v>-2.0045662499999998E-5</v>
      </c>
      <c r="K48" s="5">
        <f t="shared" si="1"/>
        <v>-12.260344036697248</v>
      </c>
      <c r="L48" s="5">
        <v>-0.10939366093366093</v>
      </c>
    </row>
    <row r="49" spans="1:12" x14ac:dyDescent="0.25">
      <c r="A49" s="1">
        <v>-0.05</v>
      </c>
      <c r="B49" s="1">
        <v>-2.5975720000000001E-4</v>
      </c>
      <c r="C49" s="5"/>
      <c r="J49">
        <f t="shared" si="0"/>
        <v>-1.2987860000000002E-5</v>
      </c>
      <c r="K49" s="5">
        <f t="shared" si="1"/>
        <v>-11.915467889908259</v>
      </c>
      <c r="L49" s="5">
        <v>-7.2243144963144962E-2</v>
      </c>
    </row>
    <row r="50" spans="1:12" x14ac:dyDescent="0.25">
      <c r="A50" s="1">
        <v>-2.5000000000000001E-2</v>
      </c>
      <c r="B50" s="1">
        <v>-2.5339360000000002E-4</v>
      </c>
      <c r="C50" s="5"/>
      <c r="J50">
        <f t="shared" si="0"/>
        <v>-6.334840000000001E-6</v>
      </c>
      <c r="K50" s="5">
        <f t="shared" si="1"/>
        <v>-11.623559633027522</v>
      </c>
      <c r="L50" s="5">
        <v>-3.6121081081081079E-2</v>
      </c>
    </row>
    <row r="51" spans="1:12" x14ac:dyDescent="0.25">
      <c r="A51" s="1">
        <v>0</v>
      </c>
      <c r="B51" s="1">
        <v>-2.4567710000000001E-4</v>
      </c>
      <c r="C51" s="5"/>
      <c r="J51">
        <f t="shared" si="0"/>
        <v>0</v>
      </c>
      <c r="K51" s="5">
        <f t="shared" si="1"/>
        <v>-11.269591743119266</v>
      </c>
      <c r="L51" s="5">
        <v>-5.3562653562653561E-5</v>
      </c>
    </row>
    <row r="52" spans="1:12" x14ac:dyDescent="0.25">
      <c r="A52" s="1">
        <v>2.5000000000000001E-2</v>
      </c>
      <c r="B52" s="1">
        <v>-2.3793330000000001E-4</v>
      </c>
      <c r="C52" s="5"/>
      <c r="J52">
        <f t="shared" si="0"/>
        <v>5.9483325000000009E-6</v>
      </c>
      <c r="K52" s="5">
        <f t="shared" si="1"/>
        <v>-10.914371559633029</v>
      </c>
      <c r="L52" s="5">
        <v>3.6321769041769043E-2</v>
      </c>
    </row>
    <row r="53" spans="1:12" x14ac:dyDescent="0.25">
      <c r="A53" s="1">
        <v>0.05</v>
      </c>
      <c r="B53" s="1">
        <v>-2.2947970000000001E-4</v>
      </c>
      <c r="C53" s="5"/>
      <c r="J53">
        <f t="shared" si="0"/>
        <v>1.1473985000000001E-5</v>
      </c>
      <c r="K53" s="5">
        <f t="shared" si="1"/>
        <v>-10.526591743119267</v>
      </c>
      <c r="L53" s="5">
        <v>7.3460491400491393E-2</v>
      </c>
    </row>
    <row r="54" spans="1:12" x14ac:dyDescent="0.25">
      <c r="A54" s="1">
        <v>7.4999999999999997E-2</v>
      </c>
      <c r="B54" s="1">
        <v>-2.1997839999999999E-4</v>
      </c>
      <c r="C54" s="5"/>
      <c r="J54">
        <f t="shared" si="0"/>
        <v>1.649838E-5</v>
      </c>
      <c r="K54" s="5">
        <f t="shared" si="1"/>
        <v>-10.090752293577982</v>
      </c>
      <c r="L54" s="5">
        <v>0.11295931203931205</v>
      </c>
    </row>
    <row r="55" spans="1:12" x14ac:dyDescent="0.25">
      <c r="A55" s="1">
        <v>0.1</v>
      </c>
      <c r="B55" s="1">
        <v>-2.0880019999999999E-4</v>
      </c>
      <c r="C55" s="5"/>
      <c r="J55">
        <f t="shared" si="0"/>
        <v>2.0880020000000001E-5</v>
      </c>
      <c r="K55" s="5">
        <f t="shared" si="1"/>
        <v>-9.5779908256880724</v>
      </c>
      <c r="L55" s="5">
        <v>0.15646358722358722</v>
      </c>
    </row>
    <row r="56" spans="1:12" x14ac:dyDescent="0.25">
      <c r="A56" s="1">
        <v>0.125</v>
      </c>
      <c r="B56" s="1">
        <v>-1.9673640000000001E-4</v>
      </c>
      <c r="C56" s="5"/>
      <c r="J56">
        <f t="shared" si="0"/>
        <v>2.4592050000000001E-5</v>
      </c>
      <c r="K56" s="5">
        <f t="shared" si="1"/>
        <v>-9.0246055045871554</v>
      </c>
      <c r="L56" s="5">
        <v>0.20648324324324324</v>
      </c>
    </row>
    <row r="57" spans="1:12" x14ac:dyDescent="0.25">
      <c r="A57" s="1">
        <v>0.15</v>
      </c>
      <c r="B57" s="1">
        <v>-1.817202E-4</v>
      </c>
      <c r="C57" s="5"/>
      <c r="J57">
        <f t="shared" si="0"/>
        <v>2.7258030000000001E-5</v>
      </c>
      <c r="K57" s="5">
        <f t="shared" si="1"/>
        <v>-8.3357889908256873</v>
      </c>
      <c r="L57" s="5">
        <v>0.26769425061425062</v>
      </c>
    </row>
    <row r="58" spans="1:12" x14ac:dyDescent="0.25">
      <c r="A58" s="1">
        <v>0.17499999999999999</v>
      </c>
      <c r="B58" s="1">
        <v>-1.6707730000000001E-4</v>
      </c>
      <c r="C58" s="5"/>
      <c r="J58">
        <f t="shared" si="0"/>
        <v>2.92385275E-5</v>
      </c>
      <c r="K58" s="5">
        <f t="shared" si="1"/>
        <v>-7.6640963302752301</v>
      </c>
      <c r="L58" s="5">
        <v>0.34820668304668306</v>
      </c>
    </row>
    <row r="59" spans="1:12" x14ac:dyDescent="0.25">
      <c r="A59" s="1">
        <v>0.2</v>
      </c>
      <c r="B59" s="1">
        <v>-1.488146E-4</v>
      </c>
      <c r="C59" s="5"/>
      <c r="J59">
        <f t="shared" si="0"/>
        <v>2.9762920000000001E-5</v>
      </c>
      <c r="K59" s="5">
        <f t="shared" si="1"/>
        <v>-6.8263577981651373</v>
      </c>
      <c r="L59" s="5">
        <v>0.4596005896805897</v>
      </c>
    </row>
    <row r="60" spans="1:12" x14ac:dyDescent="0.25">
      <c r="A60" s="1">
        <v>0.22500000000000001</v>
      </c>
      <c r="B60" s="1">
        <v>-1.2708519999999999E-4</v>
      </c>
      <c r="C60" s="5"/>
      <c r="J60">
        <f t="shared" si="0"/>
        <v>2.8594169999999999E-5</v>
      </c>
      <c r="K60" s="5">
        <f t="shared" si="1"/>
        <v>-5.8295963302752289</v>
      </c>
      <c r="L60" s="5">
        <v>0.62028009828009834</v>
      </c>
    </row>
    <row r="61" spans="1:12" x14ac:dyDescent="0.25">
      <c r="A61" s="1">
        <v>0.25</v>
      </c>
      <c r="B61" s="1">
        <v>-1.030473E-4</v>
      </c>
      <c r="C61" s="5"/>
      <c r="J61">
        <f t="shared" si="0"/>
        <v>2.5761825E-5</v>
      </c>
      <c r="K61" s="5">
        <f t="shared" si="1"/>
        <v>-4.7269403669724772</v>
      </c>
      <c r="L61" s="5">
        <v>0.85260245700245707</v>
      </c>
    </row>
    <row r="62" spans="1:12" x14ac:dyDescent="0.25">
      <c r="A62" s="1">
        <v>0.27500000000000002</v>
      </c>
      <c r="B62" s="1">
        <v>-7.6967999999999999E-5</v>
      </c>
      <c r="C62" s="5"/>
      <c r="J62">
        <f t="shared" si="0"/>
        <v>2.1166200000000001E-5</v>
      </c>
      <c r="K62" s="5">
        <f t="shared" si="1"/>
        <v>-3.530642201834862</v>
      </c>
      <c r="L62" s="5">
        <v>1.1843818181818182</v>
      </c>
    </row>
    <row r="63" spans="1:12" x14ac:dyDescent="0.25">
      <c r="A63" s="1">
        <v>0.3</v>
      </c>
      <c r="B63" s="1">
        <v>-4.7537999999999998E-5</v>
      </c>
      <c r="C63" s="5"/>
      <c r="J63">
        <f t="shared" si="0"/>
        <v>1.4261399999999999E-5</v>
      </c>
      <c r="K63" s="5">
        <f t="shared" si="1"/>
        <v>-2.1806422018348623</v>
      </c>
      <c r="L63" s="5">
        <v>1.6426628992628991</v>
      </c>
    </row>
    <row r="64" spans="1:12" x14ac:dyDescent="0.25">
      <c r="A64" s="1">
        <v>0.32500000000000001</v>
      </c>
      <c r="B64" s="1">
        <v>-1.6482270000000001E-5</v>
      </c>
      <c r="C64" s="5"/>
      <c r="J64">
        <f t="shared" si="0"/>
        <v>5.3567377500000007E-6</v>
      </c>
      <c r="K64" s="5">
        <f t="shared" si="1"/>
        <v>-0.75606743119266051</v>
      </c>
      <c r="L64" s="5">
        <v>2.2460560196560193</v>
      </c>
    </row>
    <row r="65" spans="1:12" x14ac:dyDescent="0.25">
      <c r="A65" s="1">
        <v>0.35</v>
      </c>
      <c r="B65" s="1">
        <v>1.7193410000000001E-5</v>
      </c>
      <c r="C65" s="5"/>
      <c r="J65">
        <f t="shared" si="0"/>
        <v>-6.0176934999999997E-6</v>
      </c>
      <c r="K65" s="5">
        <f t="shared" si="1"/>
        <v>0.78868853211009182</v>
      </c>
      <c r="L65" s="5">
        <v>2.9963277641277641</v>
      </c>
    </row>
    <row r="66" spans="1:12" x14ac:dyDescent="0.25">
      <c r="A66" s="1">
        <v>0.375</v>
      </c>
      <c r="B66" s="1">
        <v>5.2483800000000001E-5</v>
      </c>
      <c r="C66" s="5"/>
      <c r="J66">
        <f t="shared" si="0"/>
        <v>-1.9681424999999999E-5</v>
      </c>
      <c r="K66" s="5">
        <f t="shared" si="1"/>
        <v>2.4075137614678899</v>
      </c>
      <c r="L66" s="5">
        <v>3.8907557739557737</v>
      </c>
    </row>
    <row r="67" spans="1:12" x14ac:dyDescent="0.25">
      <c r="A67" s="1">
        <v>0.4</v>
      </c>
      <c r="B67" s="1">
        <v>8.944778E-5</v>
      </c>
      <c r="C67" s="5"/>
      <c r="J67">
        <f t="shared" si="0"/>
        <v>-3.5779112000000004E-5</v>
      </c>
      <c r="K67" s="5">
        <f t="shared" si="1"/>
        <v>4.1031091743119266</v>
      </c>
      <c r="L67" s="5">
        <v>4.9172334152334152</v>
      </c>
    </row>
    <row r="68" spans="1:12" x14ac:dyDescent="0.25">
      <c r="A68" s="1">
        <v>0.42499999999999999</v>
      </c>
      <c r="B68" s="1">
        <v>1.2912319999999999E-4</v>
      </c>
      <c r="C68" s="5"/>
      <c r="J68">
        <f t="shared" si="0"/>
        <v>-5.4877359999999995E-5</v>
      </c>
      <c r="K68" s="5">
        <f t="shared" si="1"/>
        <v>5.923082568807339</v>
      </c>
      <c r="L68" s="5">
        <v>6.1075085995085994</v>
      </c>
    </row>
    <row r="69" spans="1:12" x14ac:dyDescent="0.25">
      <c r="A69" s="1">
        <v>0.45</v>
      </c>
      <c r="B69" s="1">
        <v>1.686487E-4</v>
      </c>
      <c r="C69" s="5"/>
      <c r="J69">
        <f t="shared" si="0"/>
        <v>-7.5891914999999999E-5</v>
      </c>
      <c r="K69" s="5">
        <f t="shared" si="1"/>
        <v>7.7361788990825682</v>
      </c>
      <c r="L69" s="5">
        <v>7.3259115479115477</v>
      </c>
    </row>
    <row r="70" spans="1:12" x14ac:dyDescent="0.25">
      <c r="A70" s="1">
        <v>0.47499999999999998</v>
      </c>
      <c r="B70" s="1">
        <v>2.0947089999999999E-4</v>
      </c>
      <c r="C70" s="5"/>
      <c r="J70">
        <f t="shared" si="0"/>
        <v>-9.9498677499999992E-5</v>
      </c>
      <c r="K70" s="5">
        <f t="shared" si="1"/>
        <v>9.6087568807339441</v>
      </c>
      <c r="L70" s="5">
        <v>8.6561769041769043</v>
      </c>
    </row>
    <row r="71" spans="1:12" x14ac:dyDescent="0.25">
      <c r="A71" s="1">
        <v>0.5</v>
      </c>
      <c r="B71" s="1">
        <v>2.5137309999999997E-4</v>
      </c>
      <c r="C71" s="5"/>
      <c r="J71">
        <f t="shared" si="0"/>
        <v>-1.2568654999999999E-4</v>
      </c>
      <c r="K71" s="5">
        <f t="shared" si="1"/>
        <v>11.530876146788989</v>
      </c>
      <c r="L71" s="5">
        <v>10.090810810810812</v>
      </c>
    </row>
    <row r="72" spans="1:12" x14ac:dyDescent="0.25">
      <c r="A72" s="1">
        <v>0.52500000000000002</v>
      </c>
      <c r="B72" s="1">
        <v>2.9463329999999998E-4</v>
      </c>
      <c r="C72" s="5"/>
      <c r="J72">
        <f t="shared" si="0"/>
        <v>-1.546824825E-4</v>
      </c>
      <c r="K72" s="5">
        <f t="shared" si="1"/>
        <v>13.515288990825688</v>
      </c>
      <c r="L72" s="5">
        <v>11.603218673218672</v>
      </c>
    </row>
    <row r="73" spans="1:12" x14ac:dyDescent="0.25">
      <c r="A73" s="1">
        <v>0.55000000000000004</v>
      </c>
      <c r="B73" s="1">
        <v>3.3893280000000002E-4</v>
      </c>
      <c r="C73" s="5"/>
      <c r="J73">
        <f t="shared" si="0"/>
        <v>-1.8641304000000002E-4</v>
      </c>
      <c r="K73" s="5">
        <f t="shared" si="1"/>
        <v>15.547376146788993</v>
      </c>
      <c r="L73" s="5">
        <v>13.215307125307124</v>
      </c>
    </row>
    <row r="74" spans="1:12" x14ac:dyDescent="0.25">
      <c r="A74" s="1">
        <v>0.57499999999999996</v>
      </c>
      <c r="B74" s="1">
        <v>3.8398639999999998E-4</v>
      </c>
      <c r="C74" s="5"/>
      <c r="J74">
        <f t="shared" si="0"/>
        <v>-2.2079217999999997E-4</v>
      </c>
      <c r="K74" s="5">
        <f t="shared" si="1"/>
        <v>17.614055045871559</v>
      </c>
      <c r="L74" s="5">
        <v>14.895189189189191</v>
      </c>
    </row>
    <row r="75" spans="1:12" x14ac:dyDescent="0.25">
      <c r="A75" s="1">
        <v>0.6</v>
      </c>
      <c r="B75" s="1">
        <v>4.3054500000000001E-4</v>
      </c>
      <c r="C75" s="5"/>
      <c r="J75">
        <f t="shared" ref="J75:J138" si="2">-(B75*A75)</f>
        <v>-2.5832699999999998E-4</v>
      </c>
      <c r="K75" s="5">
        <f t="shared" ref="K75:K138" si="3">B75*1000/$D$7</f>
        <v>19.749770642201835</v>
      </c>
      <c r="L75" s="5">
        <v>16.663513513513511</v>
      </c>
    </row>
    <row r="76" spans="1:12" x14ac:dyDescent="0.25">
      <c r="A76" s="1">
        <v>0.625</v>
      </c>
      <c r="B76" s="1">
        <v>4.7780570000000001E-4</v>
      </c>
      <c r="C76" s="5"/>
      <c r="J76">
        <f t="shared" si="2"/>
        <v>-2.9862856250000003E-4</v>
      </c>
      <c r="K76" s="5">
        <f t="shared" si="3"/>
        <v>21.917692660550458</v>
      </c>
      <c r="L76" s="5">
        <v>18.512953316953315</v>
      </c>
    </row>
    <row r="77" spans="1:12" x14ac:dyDescent="0.25">
      <c r="A77" s="1">
        <v>0.65</v>
      </c>
      <c r="B77" s="1">
        <v>5.2642759999999998E-4</v>
      </c>
      <c r="C77" s="5"/>
      <c r="J77">
        <f t="shared" si="2"/>
        <v>-3.4217794000000003E-4</v>
      </c>
      <c r="K77" s="5">
        <f t="shared" si="3"/>
        <v>24.148055045871558</v>
      </c>
      <c r="L77" s="5">
        <v>20.414127764127766</v>
      </c>
    </row>
    <row r="78" spans="1:12" x14ac:dyDescent="0.25">
      <c r="A78" s="1">
        <v>0.67500000000000004</v>
      </c>
      <c r="B78" s="1">
        <v>5.7584960000000001E-4</v>
      </c>
      <c r="C78" s="5"/>
      <c r="J78">
        <f t="shared" si="2"/>
        <v>-3.8869848000000002E-4</v>
      </c>
      <c r="K78" s="5">
        <f t="shared" si="3"/>
        <v>26.415119266055044</v>
      </c>
      <c r="L78" s="5">
        <v>22.37722358722359</v>
      </c>
    </row>
    <row r="79" spans="1:12" x14ac:dyDescent="0.25">
      <c r="A79" s="1">
        <v>0.7</v>
      </c>
      <c r="B79" s="1">
        <v>6.2597249999999998E-4</v>
      </c>
      <c r="C79" s="5"/>
      <c r="J79">
        <f t="shared" si="2"/>
        <v>-4.3818074999999997E-4</v>
      </c>
      <c r="K79" s="5">
        <f t="shared" si="3"/>
        <v>28.714334862385318</v>
      </c>
      <c r="L79" s="5">
        <v>24.404383292383294</v>
      </c>
    </row>
    <row r="80" spans="1:12" x14ac:dyDescent="0.25">
      <c r="A80" s="1">
        <v>0.72499999999999998</v>
      </c>
      <c r="B80" s="1">
        <v>6.7697899999999997E-4</v>
      </c>
      <c r="C80" s="5"/>
      <c r="J80">
        <f t="shared" si="2"/>
        <v>-4.9080977499999998E-4</v>
      </c>
      <c r="K80" s="5">
        <f t="shared" si="3"/>
        <v>31.054082568807338</v>
      </c>
      <c r="L80" s="5">
        <v>26.482864864864862</v>
      </c>
    </row>
    <row r="81" spans="1:12" x14ac:dyDescent="0.25">
      <c r="A81" s="1">
        <v>0.75</v>
      </c>
      <c r="B81" s="1">
        <v>7.2820749999999998E-4</v>
      </c>
      <c r="C81" s="5"/>
      <c r="J81">
        <f t="shared" si="2"/>
        <v>-5.4615562499999999E-4</v>
      </c>
      <c r="K81" s="5">
        <f t="shared" si="3"/>
        <v>33.404013761467887</v>
      </c>
      <c r="L81" s="5">
        <v>28.633479115479116</v>
      </c>
    </row>
    <row r="82" spans="1:12" x14ac:dyDescent="0.25">
      <c r="A82" s="1">
        <v>0.77500000000000002</v>
      </c>
      <c r="B82" s="1">
        <v>7.8089969999999996E-4</v>
      </c>
      <c r="C82" s="5"/>
      <c r="J82">
        <f t="shared" si="2"/>
        <v>-6.0519726749999993E-4</v>
      </c>
      <c r="K82" s="5">
        <f t="shared" si="3"/>
        <v>35.821087155963305</v>
      </c>
      <c r="L82" s="5">
        <v>30.821169533169531</v>
      </c>
    </row>
    <row r="83" spans="1:12" x14ac:dyDescent="0.25">
      <c r="A83" s="1">
        <v>0.8</v>
      </c>
      <c r="B83" s="1">
        <v>8.3354730000000001E-4</v>
      </c>
      <c r="C83" s="5"/>
      <c r="J83">
        <f t="shared" si="2"/>
        <v>-6.668378400000001E-4</v>
      </c>
      <c r="K83" s="5">
        <f t="shared" si="3"/>
        <v>38.236114678899085</v>
      </c>
      <c r="L83" s="5">
        <v>33.032683046683047</v>
      </c>
    </row>
    <row r="84" spans="1:12" x14ac:dyDescent="0.25">
      <c r="A84" s="1">
        <v>0.82499999999999996</v>
      </c>
      <c r="B84" s="1">
        <v>8.8769589999999996E-4</v>
      </c>
      <c r="C84" s="5"/>
      <c r="J84">
        <f t="shared" si="2"/>
        <v>-7.3234911749999994E-4</v>
      </c>
      <c r="K84" s="5">
        <f t="shared" si="3"/>
        <v>40.719995412844035</v>
      </c>
      <c r="L84" s="5">
        <v>35.335675675675674</v>
      </c>
    </row>
    <row r="85" spans="1:12" x14ac:dyDescent="0.25">
      <c r="A85" s="1">
        <v>0.85</v>
      </c>
      <c r="B85" s="1">
        <v>9.4262450000000004E-4</v>
      </c>
      <c r="C85" s="5"/>
      <c r="J85">
        <f t="shared" si="2"/>
        <v>-8.0123082500000006E-4</v>
      </c>
      <c r="K85" s="5">
        <f t="shared" si="3"/>
        <v>43.239655963302759</v>
      </c>
      <c r="L85" s="5">
        <v>37.653223587223593</v>
      </c>
    </row>
    <row r="86" spans="1:12" x14ac:dyDescent="0.25">
      <c r="A86" s="1">
        <v>0.875</v>
      </c>
      <c r="B86" s="1">
        <v>9.9728560000000009E-4</v>
      </c>
      <c r="C86" s="5"/>
      <c r="J86">
        <f t="shared" si="2"/>
        <v>-8.726249000000001E-4</v>
      </c>
      <c r="K86" s="5">
        <f t="shared" si="3"/>
        <v>45.747045871559635</v>
      </c>
      <c r="L86" s="5">
        <v>40.00900245700246</v>
      </c>
    </row>
    <row r="87" spans="1:12" x14ac:dyDescent="0.25">
      <c r="A87" s="1">
        <v>0.9</v>
      </c>
      <c r="B87" s="1">
        <v>1.057898E-3</v>
      </c>
      <c r="C87" s="5"/>
      <c r="J87">
        <f t="shared" si="2"/>
        <v>-9.5210820000000008E-4</v>
      </c>
      <c r="K87" s="5">
        <f t="shared" si="3"/>
        <v>48.527431192660551</v>
      </c>
      <c r="L87" s="5">
        <v>42.4172285012285</v>
      </c>
    </row>
    <row r="88" spans="1:12" x14ac:dyDescent="0.25">
      <c r="A88" s="1">
        <v>0.92500000000000004</v>
      </c>
      <c r="B88" s="1">
        <v>1.1139089999999999E-3</v>
      </c>
      <c r="C88" s="5"/>
      <c r="J88">
        <f t="shared" si="2"/>
        <v>-1.0303658250000001E-3</v>
      </c>
      <c r="K88" s="5">
        <f t="shared" si="3"/>
        <v>51.096743119266058</v>
      </c>
      <c r="L88" s="5">
        <v>44.873975429975424</v>
      </c>
    </row>
    <row r="89" spans="1:12" x14ac:dyDescent="0.25">
      <c r="A89" s="1">
        <v>0.95</v>
      </c>
      <c r="B89" s="1">
        <v>1.170618E-3</v>
      </c>
      <c r="C89" s="5"/>
      <c r="J89">
        <f t="shared" si="2"/>
        <v>-1.1120870999999999E-3</v>
      </c>
      <c r="K89" s="5">
        <f t="shared" si="3"/>
        <v>53.69807339449541</v>
      </c>
      <c r="L89" s="5">
        <v>47.360422604422602</v>
      </c>
    </row>
    <row r="90" spans="1:12" x14ac:dyDescent="0.25">
      <c r="A90" s="1">
        <v>0.97499999999999998</v>
      </c>
      <c r="B90" s="1">
        <v>1.2284520000000001E-3</v>
      </c>
      <c r="C90" s="5"/>
      <c r="J90">
        <f t="shared" si="2"/>
        <v>-1.1977407000000001E-3</v>
      </c>
      <c r="K90" s="5">
        <f t="shared" si="3"/>
        <v>56.351009174311933</v>
      </c>
      <c r="L90" s="5">
        <v>49.885651105651114</v>
      </c>
    </row>
    <row r="91" spans="1:12" x14ac:dyDescent="0.25">
      <c r="A91" s="1">
        <v>1</v>
      </c>
      <c r="B91" s="1">
        <v>1.28622E-3</v>
      </c>
      <c r="C91" s="5"/>
      <c r="J91">
        <f t="shared" si="2"/>
        <v>-1.28622E-3</v>
      </c>
      <c r="K91" s="5">
        <f t="shared" si="3"/>
        <v>59.000917431192654</v>
      </c>
      <c r="L91" s="5">
        <v>52.660049140049146</v>
      </c>
    </row>
    <row r="92" spans="1:12" x14ac:dyDescent="0.25">
      <c r="A92" s="1">
        <v>1</v>
      </c>
      <c r="B92" s="1">
        <v>1.2877419999999999E-3</v>
      </c>
      <c r="C92" s="5"/>
      <c r="J92">
        <f t="shared" si="2"/>
        <v>-1.2877419999999999E-3</v>
      </c>
      <c r="K92" s="5">
        <f t="shared" si="3"/>
        <v>59.070733944954128</v>
      </c>
      <c r="L92" s="5">
        <v>52.727518427518426</v>
      </c>
    </row>
    <row r="93" spans="1:12" x14ac:dyDescent="0.25">
      <c r="A93" s="1">
        <v>0.97499999999999998</v>
      </c>
      <c r="B93" s="1">
        <v>1.231759E-3</v>
      </c>
      <c r="C93" s="5"/>
      <c r="J93">
        <f t="shared" si="2"/>
        <v>-1.2009650249999999E-3</v>
      </c>
      <c r="K93" s="5">
        <f t="shared" si="3"/>
        <v>56.502706422018349</v>
      </c>
      <c r="L93" s="5">
        <v>50.346535626535619</v>
      </c>
    </row>
    <row r="94" spans="1:12" x14ac:dyDescent="0.25">
      <c r="A94" s="1">
        <v>0.95</v>
      </c>
      <c r="B94" s="1">
        <v>1.177396E-3</v>
      </c>
      <c r="C94" s="5"/>
      <c r="J94">
        <f t="shared" si="2"/>
        <v>-1.1185262E-3</v>
      </c>
      <c r="K94" s="5">
        <f t="shared" si="3"/>
        <v>54.00899082568808</v>
      </c>
      <c r="L94" s="5">
        <v>47.799808353808352</v>
      </c>
    </row>
    <row r="95" spans="1:12" x14ac:dyDescent="0.25">
      <c r="A95" s="1">
        <v>0.92500000000000004</v>
      </c>
      <c r="B95" s="1">
        <v>1.122231E-3</v>
      </c>
      <c r="C95" s="5"/>
      <c r="J95">
        <f t="shared" si="2"/>
        <v>-1.038063675E-3</v>
      </c>
      <c r="K95" s="5">
        <f t="shared" si="3"/>
        <v>51.478486238532106</v>
      </c>
      <c r="L95" s="5">
        <v>45.400855036855042</v>
      </c>
    </row>
    <row r="96" spans="1:12" x14ac:dyDescent="0.25">
      <c r="A96" s="1">
        <v>0.9</v>
      </c>
      <c r="B96" s="1">
        <v>1.066979E-3</v>
      </c>
      <c r="C96" s="5"/>
      <c r="J96">
        <f t="shared" si="2"/>
        <v>-9.6028110000000004E-4</v>
      </c>
      <c r="K96" s="5">
        <f t="shared" si="3"/>
        <v>48.943990825688083</v>
      </c>
      <c r="L96" s="5">
        <v>43.02202457002457</v>
      </c>
    </row>
    <row r="97" spans="1:12" x14ac:dyDescent="0.25">
      <c r="A97" s="1">
        <v>0.875</v>
      </c>
      <c r="B97" s="1">
        <v>1.0118060000000001E-3</v>
      </c>
      <c r="C97" s="5"/>
      <c r="J97">
        <f t="shared" si="2"/>
        <v>-8.8533025000000001E-4</v>
      </c>
      <c r="K97" s="5">
        <f t="shared" si="3"/>
        <v>46.413119266055048</v>
      </c>
      <c r="L97" s="5">
        <v>40.626216216216214</v>
      </c>
    </row>
    <row r="98" spans="1:12" x14ac:dyDescent="0.25">
      <c r="A98" s="1">
        <v>0.85</v>
      </c>
      <c r="B98" s="1">
        <v>9.567019E-4</v>
      </c>
      <c r="C98" s="5"/>
      <c r="J98">
        <f t="shared" si="2"/>
        <v>-8.1319661500000001E-4</v>
      </c>
      <c r="K98" s="5">
        <f t="shared" si="3"/>
        <v>43.885408256880737</v>
      </c>
      <c r="L98" s="5">
        <v>38.28090417690418</v>
      </c>
    </row>
    <row r="99" spans="1:12" x14ac:dyDescent="0.25">
      <c r="A99" s="1">
        <v>0.82499999999999996</v>
      </c>
      <c r="B99" s="1">
        <v>9.0341149999999997E-4</v>
      </c>
      <c r="C99" s="5"/>
      <c r="J99">
        <f t="shared" si="2"/>
        <v>-7.4531448749999996E-4</v>
      </c>
      <c r="K99" s="5">
        <f t="shared" si="3"/>
        <v>41.440894495412842</v>
      </c>
      <c r="L99" s="5">
        <v>35.970565110565111</v>
      </c>
    </row>
    <row r="100" spans="1:12" x14ac:dyDescent="0.25">
      <c r="A100" s="1">
        <v>0.8</v>
      </c>
      <c r="B100" s="1">
        <v>8.5084289999999996E-4</v>
      </c>
      <c r="C100" s="5"/>
      <c r="J100">
        <f t="shared" si="2"/>
        <v>-6.8067432000000006E-4</v>
      </c>
      <c r="K100" s="5">
        <f t="shared" si="3"/>
        <v>39.029490825688072</v>
      </c>
      <c r="L100" s="5">
        <v>33.74215233415233</v>
      </c>
    </row>
    <row r="101" spans="1:12" x14ac:dyDescent="0.25">
      <c r="A101" s="1">
        <v>0.77500000000000002</v>
      </c>
      <c r="B101" s="1">
        <v>7.9786129999999996E-4</v>
      </c>
      <c r="C101" s="5"/>
      <c r="J101">
        <f t="shared" si="2"/>
        <v>-6.1834250749999995E-4</v>
      </c>
      <c r="K101" s="5">
        <f t="shared" si="3"/>
        <v>36.599142201834866</v>
      </c>
      <c r="L101" s="5">
        <v>31.533636363636365</v>
      </c>
    </row>
    <row r="102" spans="1:12" x14ac:dyDescent="0.25">
      <c r="A102" s="1">
        <v>0.75</v>
      </c>
      <c r="B102" s="1">
        <v>7.460101E-4</v>
      </c>
      <c r="C102" s="5"/>
      <c r="J102">
        <f t="shared" si="2"/>
        <v>-5.5950757499999997E-4</v>
      </c>
      <c r="K102" s="5">
        <f t="shared" si="3"/>
        <v>34.220646788990827</v>
      </c>
      <c r="L102" s="5">
        <v>29.382009828009824</v>
      </c>
    </row>
    <row r="103" spans="1:12" x14ac:dyDescent="0.25">
      <c r="A103" s="1">
        <v>0.72499999999999998</v>
      </c>
      <c r="B103" s="1">
        <v>6.9524059999999995E-4</v>
      </c>
      <c r="C103" s="5"/>
      <c r="J103">
        <f t="shared" si="2"/>
        <v>-5.040494349999999E-4</v>
      </c>
      <c r="K103" s="5">
        <f t="shared" si="3"/>
        <v>31.891770642201834</v>
      </c>
      <c r="L103" s="5">
        <v>27.246835380835382</v>
      </c>
    </row>
    <row r="104" spans="1:12" x14ac:dyDescent="0.25">
      <c r="A104" s="1">
        <v>0.7</v>
      </c>
      <c r="B104" s="1">
        <v>6.4457879999999998E-4</v>
      </c>
      <c r="C104" s="5"/>
      <c r="J104">
        <f t="shared" si="2"/>
        <v>-4.5120515999999994E-4</v>
      </c>
      <c r="K104" s="5">
        <f t="shared" si="3"/>
        <v>29.567834862385322</v>
      </c>
      <c r="L104" s="5">
        <v>25.205842751842752</v>
      </c>
    </row>
    <row r="105" spans="1:12" x14ac:dyDescent="0.25">
      <c r="A105" s="1">
        <v>0.67500000000000004</v>
      </c>
      <c r="B105" s="1">
        <v>5.9459539999999998E-4</v>
      </c>
      <c r="C105" s="5"/>
      <c r="J105">
        <f t="shared" si="2"/>
        <v>-4.0135189499999999E-4</v>
      </c>
      <c r="K105" s="5">
        <f t="shared" si="3"/>
        <v>27.275018348623853</v>
      </c>
      <c r="L105" s="5">
        <v>23.208796068796069</v>
      </c>
    </row>
    <row r="106" spans="1:12" x14ac:dyDescent="0.25">
      <c r="A106" s="1">
        <v>0.65</v>
      </c>
      <c r="B106" s="1">
        <v>5.4542000000000002E-4</v>
      </c>
      <c r="C106" s="5"/>
      <c r="J106">
        <f t="shared" si="2"/>
        <v>-3.5452300000000003E-4</v>
      </c>
      <c r="K106" s="5">
        <f t="shared" si="3"/>
        <v>25.019266055045872</v>
      </c>
      <c r="L106" s="5">
        <v>21.232034398034397</v>
      </c>
    </row>
    <row r="107" spans="1:12" x14ac:dyDescent="0.25">
      <c r="A107" s="1">
        <v>0.625</v>
      </c>
      <c r="B107" s="1">
        <v>4.9672469999999995E-4</v>
      </c>
      <c r="C107" s="5"/>
      <c r="J107">
        <f t="shared" si="2"/>
        <v>-3.1045293749999996E-4</v>
      </c>
      <c r="K107" s="5">
        <f t="shared" si="3"/>
        <v>22.785536697247704</v>
      </c>
      <c r="L107" s="5">
        <v>19.324009828009828</v>
      </c>
    </row>
    <row r="108" spans="1:12" x14ac:dyDescent="0.25">
      <c r="A108" s="1">
        <v>0.6</v>
      </c>
      <c r="B108" s="1">
        <v>4.4894470000000003E-4</v>
      </c>
      <c r="C108" s="5"/>
      <c r="J108">
        <f t="shared" si="2"/>
        <v>-2.6936682000000003E-4</v>
      </c>
      <c r="K108" s="5">
        <f t="shared" si="3"/>
        <v>20.593793577981653</v>
      </c>
      <c r="L108" s="5">
        <v>17.4877542997543</v>
      </c>
    </row>
    <row r="109" spans="1:12" x14ac:dyDescent="0.25">
      <c r="A109" s="1">
        <v>0.57499999999999996</v>
      </c>
      <c r="B109" s="1">
        <v>4.0225409999999998E-4</v>
      </c>
      <c r="C109" s="5"/>
      <c r="J109">
        <f t="shared" si="2"/>
        <v>-2.3129610749999998E-4</v>
      </c>
      <c r="K109" s="5">
        <f t="shared" si="3"/>
        <v>18.452022935779816</v>
      </c>
      <c r="L109" s="5">
        <v>15.721282555282555</v>
      </c>
    </row>
    <row r="110" spans="1:12" x14ac:dyDescent="0.25">
      <c r="A110" s="1">
        <v>0.55000000000000004</v>
      </c>
      <c r="B110" s="1">
        <v>3.5627949999999999E-4</v>
      </c>
      <c r="C110" s="5"/>
      <c r="J110">
        <f t="shared" si="2"/>
        <v>-1.9595372500000002E-4</v>
      </c>
      <c r="K110" s="5">
        <f t="shared" si="3"/>
        <v>16.343096330275227</v>
      </c>
      <c r="L110" s="5">
        <v>14.009051597051597</v>
      </c>
    </row>
    <row r="111" spans="1:12" x14ac:dyDescent="0.25">
      <c r="A111" s="1">
        <v>0.52500000000000002</v>
      </c>
      <c r="B111" s="1">
        <v>3.110384E-4</v>
      </c>
      <c r="C111" s="5"/>
      <c r="J111">
        <f t="shared" si="2"/>
        <v>-1.6329516E-4</v>
      </c>
      <c r="K111" s="5">
        <f t="shared" si="3"/>
        <v>14.267816513761467</v>
      </c>
      <c r="L111" s="5">
        <v>12.364628992628994</v>
      </c>
    </row>
    <row r="112" spans="1:12" x14ac:dyDescent="0.25">
      <c r="A112" s="1">
        <v>0.5</v>
      </c>
      <c r="B112" s="1">
        <v>2.6699779999999999E-4</v>
      </c>
      <c r="C112" s="5"/>
      <c r="J112">
        <f t="shared" si="2"/>
        <v>-1.334989E-4</v>
      </c>
      <c r="K112" s="5">
        <f t="shared" si="3"/>
        <v>12.247605504587156</v>
      </c>
      <c r="L112" s="5">
        <v>10.792918918918918</v>
      </c>
    </row>
    <row r="113" spans="1:12" x14ac:dyDescent="0.25">
      <c r="A113" s="1">
        <v>0.47499999999999998</v>
      </c>
      <c r="B113" s="1">
        <v>2.2359699999999999E-4</v>
      </c>
      <c r="C113" s="5"/>
      <c r="J113">
        <f t="shared" si="2"/>
        <v>-1.0620857499999999E-4</v>
      </c>
      <c r="K113" s="5">
        <f t="shared" si="3"/>
        <v>10.256743119266055</v>
      </c>
      <c r="L113" s="5">
        <v>9.2947714987714996</v>
      </c>
    </row>
    <row r="114" spans="1:12" x14ac:dyDescent="0.25">
      <c r="A114" s="1">
        <v>0.45</v>
      </c>
      <c r="B114" s="1">
        <v>1.813656E-4</v>
      </c>
      <c r="C114" s="5"/>
      <c r="J114">
        <f t="shared" si="2"/>
        <v>-8.1614520000000004E-5</v>
      </c>
      <c r="K114" s="5">
        <f t="shared" si="3"/>
        <v>8.3195229357798155</v>
      </c>
      <c r="L114" s="5">
        <v>7.8789434889434888</v>
      </c>
    </row>
    <row r="115" spans="1:12" x14ac:dyDescent="0.25">
      <c r="A115" s="1">
        <v>0.42499999999999999</v>
      </c>
      <c r="B115" s="1">
        <v>1.4040179999999999E-4</v>
      </c>
      <c r="C115" s="5"/>
      <c r="J115">
        <f t="shared" si="2"/>
        <v>-5.9670764999999996E-5</v>
      </c>
      <c r="K115" s="5">
        <f t="shared" si="3"/>
        <v>6.4404495412844032</v>
      </c>
      <c r="L115" s="5">
        <v>6.5536658476658474</v>
      </c>
    </row>
    <row r="116" spans="1:12" x14ac:dyDescent="0.25">
      <c r="A116" s="1">
        <v>0.4</v>
      </c>
      <c r="B116" s="1">
        <v>1.007375E-4</v>
      </c>
      <c r="C116" s="5"/>
      <c r="J116">
        <f t="shared" si="2"/>
        <v>-4.0295000000000006E-5</v>
      </c>
      <c r="K116" s="5">
        <f t="shared" si="3"/>
        <v>4.6209862385321108</v>
      </c>
      <c r="L116" s="5">
        <v>5.3280687960687958</v>
      </c>
    </row>
    <row r="117" spans="1:12" x14ac:dyDescent="0.25">
      <c r="A117" s="1">
        <v>0.375</v>
      </c>
      <c r="B117" s="1">
        <v>6.2218970000000006E-5</v>
      </c>
      <c r="C117" s="5"/>
      <c r="J117">
        <f t="shared" si="2"/>
        <v>-2.3332113750000002E-5</v>
      </c>
      <c r="K117" s="5">
        <f t="shared" si="3"/>
        <v>2.8540811926605509</v>
      </c>
      <c r="L117" s="5">
        <v>4.186651597051597</v>
      </c>
    </row>
    <row r="118" spans="1:12" x14ac:dyDescent="0.25">
      <c r="A118" s="1">
        <v>0.35</v>
      </c>
      <c r="B118" s="1">
        <v>2.567548E-5</v>
      </c>
      <c r="C118" s="5"/>
      <c r="J118">
        <f t="shared" si="2"/>
        <v>-8.9864180000000001E-6</v>
      </c>
      <c r="K118" s="5">
        <f t="shared" si="3"/>
        <v>1.1777743119266055</v>
      </c>
      <c r="L118" s="5">
        <v>3.2184737100737095</v>
      </c>
    </row>
    <row r="119" spans="1:12" x14ac:dyDescent="0.25">
      <c r="A119" s="1">
        <v>0.32500000000000001</v>
      </c>
      <c r="B119" s="1">
        <v>-9.95882E-6</v>
      </c>
      <c r="C119" s="5"/>
      <c r="J119">
        <f t="shared" si="2"/>
        <v>3.2366165000000002E-6</v>
      </c>
      <c r="K119" s="5">
        <f t="shared" si="3"/>
        <v>-0.45682660550458715</v>
      </c>
      <c r="L119" s="5">
        <v>2.3961223587223586</v>
      </c>
    </row>
    <row r="120" spans="1:12" x14ac:dyDescent="0.25">
      <c r="A120" s="1">
        <v>0.3</v>
      </c>
      <c r="B120" s="1">
        <v>-4.327062E-5</v>
      </c>
      <c r="C120" s="5"/>
      <c r="J120">
        <f t="shared" si="2"/>
        <v>1.2981186E-5</v>
      </c>
      <c r="K120" s="5">
        <f t="shared" si="3"/>
        <v>-1.9848908256880735</v>
      </c>
      <c r="L120" s="5">
        <v>1.728958230958231</v>
      </c>
    </row>
    <row r="121" spans="1:12" x14ac:dyDescent="0.25">
      <c r="A121" s="1">
        <v>0.27500000000000002</v>
      </c>
      <c r="B121" s="1">
        <v>-7.3647340000000005E-5</v>
      </c>
      <c r="C121" s="5"/>
      <c r="J121">
        <f t="shared" si="2"/>
        <v>2.0253018500000001E-5</v>
      </c>
      <c r="K121" s="5">
        <f t="shared" si="3"/>
        <v>-3.3783183486238535</v>
      </c>
      <c r="L121" s="5">
        <v>1.221861425061425</v>
      </c>
    </row>
    <row r="122" spans="1:12" x14ac:dyDescent="0.25">
      <c r="A122" s="1">
        <v>0.25</v>
      </c>
      <c r="B122" s="1">
        <v>-1.023633E-4</v>
      </c>
      <c r="C122" s="5"/>
      <c r="J122">
        <f t="shared" si="2"/>
        <v>2.5590825000000001E-5</v>
      </c>
      <c r="K122" s="5">
        <f t="shared" si="3"/>
        <v>-4.6955642201834866</v>
      </c>
      <c r="L122" s="5">
        <v>0.85811793611793619</v>
      </c>
    </row>
    <row r="123" spans="1:12" x14ac:dyDescent="0.25">
      <c r="A123" s="1">
        <v>0.22500000000000001</v>
      </c>
      <c r="B123" s="1">
        <v>-1.2711069999999999E-4</v>
      </c>
      <c r="C123" s="5"/>
      <c r="J123">
        <f t="shared" si="2"/>
        <v>2.8599907499999998E-5</v>
      </c>
      <c r="K123" s="5">
        <f t="shared" si="3"/>
        <v>-5.8307660550458715</v>
      </c>
      <c r="L123" s="5">
        <v>0.60852972972972974</v>
      </c>
    </row>
    <row r="124" spans="1:12" x14ac:dyDescent="0.25">
      <c r="A124" s="1">
        <v>0.2</v>
      </c>
      <c r="B124" s="1">
        <v>-1.498158E-4</v>
      </c>
      <c r="C124" s="5"/>
      <c r="J124">
        <f t="shared" si="2"/>
        <v>2.9963160000000002E-5</v>
      </c>
      <c r="K124" s="5">
        <f t="shared" si="3"/>
        <v>-6.8722844036697248</v>
      </c>
      <c r="L124" s="5">
        <v>0.44121184275184272</v>
      </c>
    </row>
    <row r="125" spans="1:12" x14ac:dyDescent="0.25">
      <c r="A125" s="1">
        <v>0.17499999999999999</v>
      </c>
      <c r="B125" s="1">
        <v>-1.7040379999999999E-4</v>
      </c>
      <c r="C125" s="5"/>
      <c r="J125">
        <f t="shared" si="2"/>
        <v>2.9820664999999995E-5</v>
      </c>
      <c r="K125" s="5">
        <f t="shared" si="3"/>
        <v>-7.816688073394495</v>
      </c>
      <c r="L125" s="5">
        <v>0.33025041769041774</v>
      </c>
    </row>
    <row r="126" spans="1:12" x14ac:dyDescent="0.25">
      <c r="A126" s="1">
        <v>0.15</v>
      </c>
      <c r="B126" s="1">
        <v>-1.872001E-4</v>
      </c>
      <c r="C126" s="5"/>
      <c r="J126">
        <f t="shared" si="2"/>
        <v>2.8080015E-5</v>
      </c>
      <c r="K126" s="5">
        <f t="shared" si="3"/>
        <v>-8.5871605504587158</v>
      </c>
      <c r="L126" s="5">
        <v>0.25193955773955773</v>
      </c>
    </row>
    <row r="127" spans="1:12" x14ac:dyDescent="0.25">
      <c r="A127" s="1">
        <v>0.125</v>
      </c>
      <c r="B127" s="1">
        <v>-2.0310980000000001E-4</v>
      </c>
      <c r="C127" s="5"/>
      <c r="J127">
        <f t="shared" si="2"/>
        <v>2.5388725000000001E-5</v>
      </c>
      <c r="K127" s="5">
        <f t="shared" si="3"/>
        <v>-9.3169633027522938</v>
      </c>
      <c r="L127" s="5">
        <v>0.19380751842751842</v>
      </c>
    </row>
    <row r="128" spans="1:12" x14ac:dyDescent="0.25">
      <c r="A128" s="1">
        <v>0.1</v>
      </c>
      <c r="B128" s="1">
        <v>-2.1613869999999999E-4</v>
      </c>
      <c r="C128" s="5"/>
      <c r="J128">
        <f t="shared" si="2"/>
        <v>2.1613870000000001E-5</v>
      </c>
      <c r="K128" s="5">
        <f t="shared" si="3"/>
        <v>-9.9146192660550447</v>
      </c>
      <c r="L128" s="5">
        <v>0.14661582309582311</v>
      </c>
    </row>
    <row r="129" spans="1:12" x14ac:dyDescent="0.25">
      <c r="A129" s="1">
        <v>7.4999999999999997E-2</v>
      </c>
      <c r="B129" s="1">
        <v>-2.2706469999999999E-4</v>
      </c>
      <c r="C129" s="5"/>
      <c r="J129">
        <f t="shared" si="2"/>
        <v>1.7029852499999998E-5</v>
      </c>
      <c r="K129" s="5">
        <f t="shared" si="3"/>
        <v>-10.415811926605503</v>
      </c>
      <c r="L129" s="5">
        <v>0.10576466830466828</v>
      </c>
    </row>
    <row r="130" spans="1:12" x14ac:dyDescent="0.25">
      <c r="A130" s="1">
        <v>0.05</v>
      </c>
      <c r="B130" s="1">
        <v>-2.3843669999999999E-4</v>
      </c>
      <c r="C130" s="5"/>
      <c r="J130">
        <f t="shared" si="2"/>
        <v>1.1921835000000001E-5</v>
      </c>
      <c r="K130" s="5">
        <f t="shared" si="3"/>
        <v>-10.937463302752292</v>
      </c>
      <c r="L130" s="5">
        <v>6.8725454545454548E-2</v>
      </c>
    </row>
    <row r="131" spans="1:12" x14ac:dyDescent="0.25">
      <c r="A131" s="1">
        <v>2.5000000000000001E-2</v>
      </c>
      <c r="B131" s="1">
        <v>-2.4706730000000001E-4</v>
      </c>
      <c r="C131" s="5"/>
      <c r="J131">
        <f t="shared" si="2"/>
        <v>6.1766825000000001E-6</v>
      </c>
      <c r="K131" s="5">
        <f t="shared" si="3"/>
        <v>-11.333362385321102</v>
      </c>
      <c r="L131" s="5">
        <v>3.3884176904176909E-2</v>
      </c>
    </row>
    <row r="132" spans="1:12" x14ac:dyDescent="0.25">
      <c r="A132" s="1">
        <v>0</v>
      </c>
      <c r="B132" s="1">
        <v>-2.5478669999999998E-4</v>
      </c>
      <c r="C132" s="5"/>
      <c r="J132">
        <f t="shared" si="2"/>
        <v>0</v>
      </c>
      <c r="K132" s="5">
        <f t="shared" si="3"/>
        <v>-11.687463302752292</v>
      </c>
      <c r="L132" s="5">
        <v>-1.3346437346437349E-4</v>
      </c>
    </row>
    <row r="133" spans="1:12" x14ac:dyDescent="0.25">
      <c r="C133" s="5"/>
      <c r="J133">
        <f t="shared" si="2"/>
        <v>0</v>
      </c>
      <c r="K133" s="5">
        <f t="shared" si="3"/>
        <v>0</v>
      </c>
      <c r="L133" s="5">
        <v>0</v>
      </c>
    </row>
    <row r="134" spans="1:12" x14ac:dyDescent="0.25">
      <c r="C134" s="5"/>
      <c r="J134">
        <f t="shared" si="2"/>
        <v>0</v>
      </c>
      <c r="K134" s="5">
        <f t="shared" si="3"/>
        <v>0</v>
      </c>
      <c r="L134" s="5">
        <v>0</v>
      </c>
    </row>
    <row r="135" spans="1:12" x14ac:dyDescent="0.25">
      <c r="C135" s="5"/>
      <c r="J135">
        <f t="shared" si="2"/>
        <v>0</v>
      </c>
      <c r="K135" s="5">
        <f t="shared" si="3"/>
        <v>0</v>
      </c>
      <c r="L135" s="5">
        <v>0</v>
      </c>
    </row>
    <row r="136" spans="1:12" x14ac:dyDescent="0.25">
      <c r="C136" s="5"/>
      <c r="J136">
        <f t="shared" si="2"/>
        <v>0</v>
      </c>
      <c r="K136" s="5">
        <f t="shared" si="3"/>
        <v>0</v>
      </c>
      <c r="L136" s="5">
        <v>0</v>
      </c>
    </row>
    <row r="137" spans="1:12" x14ac:dyDescent="0.25">
      <c r="C137" s="5"/>
      <c r="J137">
        <f t="shared" si="2"/>
        <v>0</v>
      </c>
      <c r="K137" s="5">
        <f t="shared" si="3"/>
        <v>0</v>
      </c>
      <c r="L137" s="5">
        <v>0</v>
      </c>
    </row>
    <row r="138" spans="1:12" x14ac:dyDescent="0.25">
      <c r="C138" s="5"/>
      <c r="J138">
        <f t="shared" si="2"/>
        <v>0</v>
      </c>
      <c r="K138" s="5">
        <f t="shared" si="3"/>
        <v>0</v>
      </c>
      <c r="L138" s="5">
        <v>0</v>
      </c>
    </row>
    <row r="139" spans="1:12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  <c r="L139" s="5">
        <v>0</v>
      </c>
    </row>
    <row r="140" spans="1:12" x14ac:dyDescent="0.25">
      <c r="C140" s="5"/>
      <c r="J140">
        <f t="shared" si="4"/>
        <v>0</v>
      </c>
      <c r="K140" s="5">
        <f t="shared" si="5"/>
        <v>0</v>
      </c>
      <c r="L140" s="5">
        <v>0</v>
      </c>
    </row>
    <row r="141" spans="1:12" x14ac:dyDescent="0.25">
      <c r="C141" s="5"/>
      <c r="J141">
        <f t="shared" si="4"/>
        <v>0</v>
      </c>
      <c r="K141" s="5">
        <f t="shared" si="5"/>
        <v>0</v>
      </c>
      <c r="L141" s="5">
        <v>0</v>
      </c>
    </row>
    <row r="142" spans="1:12" x14ac:dyDescent="0.25">
      <c r="C142" s="5"/>
      <c r="J142">
        <f t="shared" si="4"/>
        <v>0</v>
      </c>
      <c r="K142" s="5">
        <f t="shared" si="5"/>
        <v>0</v>
      </c>
      <c r="L142" s="5">
        <v>0</v>
      </c>
    </row>
    <row r="143" spans="1:12" x14ac:dyDescent="0.25">
      <c r="C143" s="5"/>
      <c r="J143">
        <f t="shared" si="4"/>
        <v>0</v>
      </c>
      <c r="K143" s="5">
        <f t="shared" si="5"/>
        <v>0</v>
      </c>
      <c r="L143" s="5">
        <v>0</v>
      </c>
    </row>
    <row r="144" spans="1:12" x14ac:dyDescent="0.25">
      <c r="C144" s="5"/>
      <c r="J144">
        <f t="shared" si="4"/>
        <v>0</v>
      </c>
      <c r="K144" s="5">
        <f t="shared" si="5"/>
        <v>0</v>
      </c>
      <c r="L144" s="5">
        <v>0</v>
      </c>
    </row>
    <row r="145" spans="3:12" x14ac:dyDescent="0.25">
      <c r="C145" s="5"/>
      <c r="J145">
        <f t="shared" si="4"/>
        <v>0</v>
      </c>
      <c r="K145" s="5">
        <f t="shared" si="5"/>
        <v>0</v>
      </c>
      <c r="L145" s="5">
        <v>0</v>
      </c>
    </row>
    <row r="146" spans="3:12" x14ac:dyDescent="0.25">
      <c r="C146" s="5"/>
      <c r="J146">
        <f t="shared" si="4"/>
        <v>0</v>
      </c>
      <c r="K146" s="5">
        <f t="shared" si="5"/>
        <v>0</v>
      </c>
      <c r="L146" s="5">
        <v>0</v>
      </c>
    </row>
    <row r="147" spans="3:12" x14ac:dyDescent="0.25">
      <c r="C147" s="5"/>
      <c r="J147">
        <f t="shared" si="4"/>
        <v>0</v>
      </c>
      <c r="K147" s="5">
        <f t="shared" si="5"/>
        <v>0</v>
      </c>
      <c r="L147" s="5">
        <v>0</v>
      </c>
    </row>
    <row r="148" spans="3:12" x14ac:dyDescent="0.25">
      <c r="C148" s="5"/>
      <c r="J148">
        <f t="shared" si="4"/>
        <v>0</v>
      </c>
      <c r="K148" s="5">
        <f t="shared" si="5"/>
        <v>0</v>
      </c>
      <c r="L148" s="5">
        <v>0</v>
      </c>
    </row>
    <row r="149" spans="3:12" x14ac:dyDescent="0.25">
      <c r="C149" s="5"/>
      <c r="J149">
        <f t="shared" si="4"/>
        <v>0</v>
      </c>
      <c r="K149" s="5">
        <f t="shared" si="5"/>
        <v>0</v>
      </c>
      <c r="L149" s="5">
        <v>0</v>
      </c>
    </row>
    <row r="150" spans="3:12" x14ac:dyDescent="0.25">
      <c r="C150" s="5"/>
      <c r="J150">
        <f t="shared" si="4"/>
        <v>0</v>
      </c>
      <c r="K150" s="5">
        <f t="shared" si="5"/>
        <v>0</v>
      </c>
      <c r="L150" s="5">
        <v>0</v>
      </c>
    </row>
    <row r="151" spans="3:12" x14ac:dyDescent="0.25">
      <c r="C151" s="5"/>
      <c r="J151">
        <f t="shared" si="4"/>
        <v>0</v>
      </c>
      <c r="K151" s="5">
        <f t="shared" si="5"/>
        <v>0</v>
      </c>
      <c r="L151" s="5">
        <v>0</v>
      </c>
    </row>
    <row r="152" spans="3:12" x14ac:dyDescent="0.25">
      <c r="C152" s="5"/>
      <c r="J152">
        <f t="shared" si="4"/>
        <v>0</v>
      </c>
      <c r="K152" s="5">
        <f t="shared" si="5"/>
        <v>0</v>
      </c>
      <c r="L152" s="5">
        <v>0</v>
      </c>
    </row>
    <row r="153" spans="3:12" x14ac:dyDescent="0.25">
      <c r="C153" s="5"/>
      <c r="J153">
        <f t="shared" si="4"/>
        <v>0</v>
      </c>
      <c r="K153" s="5">
        <f t="shared" si="5"/>
        <v>0</v>
      </c>
      <c r="L153" s="5">
        <v>0</v>
      </c>
    </row>
    <row r="154" spans="3:12" x14ac:dyDescent="0.25">
      <c r="C154" s="5"/>
      <c r="J154">
        <f t="shared" si="4"/>
        <v>0</v>
      </c>
      <c r="K154" s="5">
        <f t="shared" si="5"/>
        <v>0</v>
      </c>
      <c r="L154" s="5">
        <v>0</v>
      </c>
    </row>
    <row r="155" spans="3:12" x14ac:dyDescent="0.25">
      <c r="C155" s="5"/>
      <c r="J155">
        <f t="shared" si="4"/>
        <v>0</v>
      </c>
      <c r="K155" s="5">
        <f t="shared" si="5"/>
        <v>0</v>
      </c>
      <c r="L155" s="5">
        <v>0</v>
      </c>
    </row>
    <row r="156" spans="3:12" x14ac:dyDescent="0.25">
      <c r="C156" s="5"/>
      <c r="J156">
        <f t="shared" si="4"/>
        <v>0</v>
      </c>
      <c r="K156" s="5">
        <f t="shared" si="5"/>
        <v>0</v>
      </c>
      <c r="L156" s="5">
        <v>0</v>
      </c>
    </row>
    <row r="157" spans="3:12" x14ac:dyDescent="0.25">
      <c r="C157" s="5"/>
      <c r="J157">
        <f t="shared" si="4"/>
        <v>0</v>
      </c>
      <c r="K157" s="5">
        <f t="shared" si="5"/>
        <v>0</v>
      </c>
      <c r="L157" s="5">
        <v>0</v>
      </c>
    </row>
    <row r="158" spans="3:12" x14ac:dyDescent="0.25">
      <c r="C158" s="5"/>
      <c r="J158">
        <f t="shared" si="4"/>
        <v>0</v>
      </c>
      <c r="K158" s="5">
        <f t="shared" si="5"/>
        <v>0</v>
      </c>
      <c r="L158" s="5">
        <v>0</v>
      </c>
    </row>
    <row r="159" spans="3:12" x14ac:dyDescent="0.25">
      <c r="C159" s="5"/>
      <c r="J159">
        <f t="shared" si="4"/>
        <v>0</v>
      </c>
      <c r="K159" s="5">
        <f t="shared" si="5"/>
        <v>0</v>
      </c>
      <c r="L159" s="5">
        <v>0</v>
      </c>
    </row>
    <row r="160" spans="3:12" x14ac:dyDescent="0.25">
      <c r="C160" s="5"/>
      <c r="J160">
        <f t="shared" si="4"/>
        <v>0</v>
      </c>
      <c r="K160" s="5">
        <f t="shared" si="5"/>
        <v>0</v>
      </c>
      <c r="L160" s="5">
        <v>0</v>
      </c>
    </row>
    <row r="161" spans="3:12" x14ac:dyDescent="0.25">
      <c r="C161" s="5"/>
      <c r="J161">
        <f t="shared" si="4"/>
        <v>0</v>
      </c>
      <c r="K161" s="5">
        <f t="shared" si="5"/>
        <v>0</v>
      </c>
      <c r="L161" s="5">
        <v>0</v>
      </c>
    </row>
    <row r="162" spans="3:12" x14ac:dyDescent="0.25">
      <c r="C162" s="5"/>
      <c r="J162">
        <f t="shared" si="4"/>
        <v>0</v>
      </c>
      <c r="K162" s="5">
        <f t="shared" si="5"/>
        <v>0</v>
      </c>
      <c r="L162" s="5">
        <v>0</v>
      </c>
    </row>
    <row r="163" spans="3:12" x14ac:dyDescent="0.25">
      <c r="C163" s="5"/>
      <c r="J163">
        <f t="shared" si="4"/>
        <v>0</v>
      </c>
      <c r="K163" s="5">
        <f t="shared" si="5"/>
        <v>0</v>
      </c>
      <c r="L163" s="5">
        <v>0</v>
      </c>
    </row>
    <row r="164" spans="3:12" x14ac:dyDescent="0.25">
      <c r="C164" s="5"/>
      <c r="J164">
        <f t="shared" si="4"/>
        <v>0</v>
      </c>
      <c r="K164" s="5">
        <f t="shared" si="5"/>
        <v>0</v>
      </c>
      <c r="L164" s="5">
        <v>0</v>
      </c>
    </row>
    <row r="165" spans="3:12" x14ac:dyDescent="0.25">
      <c r="C165" s="5"/>
      <c r="J165">
        <f t="shared" si="4"/>
        <v>0</v>
      </c>
      <c r="K165" s="5">
        <f t="shared" si="5"/>
        <v>0</v>
      </c>
      <c r="L165" s="5">
        <v>0</v>
      </c>
    </row>
    <row r="166" spans="3:12" x14ac:dyDescent="0.25">
      <c r="C166" s="5"/>
      <c r="J166">
        <f t="shared" si="4"/>
        <v>0</v>
      </c>
      <c r="K166" s="5">
        <f t="shared" si="5"/>
        <v>0</v>
      </c>
      <c r="L166" s="5">
        <v>0</v>
      </c>
    </row>
    <row r="167" spans="3:12" x14ac:dyDescent="0.25">
      <c r="C167" s="5"/>
      <c r="J167">
        <f t="shared" si="4"/>
        <v>0</v>
      </c>
      <c r="K167" s="5">
        <f t="shared" si="5"/>
        <v>0</v>
      </c>
      <c r="L167" s="5">
        <v>0</v>
      </c>
    </row>
    <row r="168" spans="3:12" x14ac:dyDescent="0.25">
      <c r="C168" s="5"/>
      <c r="J168">
        <f t="shared" si="4"/>
        <v>0</v>
      </c>
      <c r="K168" s="5">
        <f t="shared" si="5"/>
        <v>0</v>
      </c>
      <c r="L168" s="5">
        <v>0</v>
      </c>
    </row>
    <row r="169" spans="3:12" x14ac:dyDescent="0.25">
      <c r="C169" s="5"/>
      <c r="J169">
        <f t="shared" si="4"/>
        <v>0</v>
      </c>
      <c r="K169" s="5">
        <f t="shared" si="5"/>
        <v>0</v>
      </c>
      <c r="L169" s="5">
        <v>0</v>
      </c>
    </row>
    <row r="170" spans="3:12" x14ac:dyDescent="0.25">
      <c r="C170" s="5"/>
      <c r="J170">
        <f t="shared" si="4"/>
        <v>0</v>
      </c>
      <c r="K170" s="5">
        <f t="shared" si="5"/>
        <v>0</v>
      </c>
      <c r="L170" s="5">
        <v>0</v>
      </c>
    </row>
    <row r="171" spans="3:12" x14ac:dyDescent="0.25">
      <c r="C171" s="5"/>
      <c r="J171">
        <f t="shared" si="4"/>
        <v>0</v>
      </c>
      <c r="K171" s="5">
        <f t="shared" si="5"/>
        <v>0</v>
      </c>
      <c r="L171" s="5">
        <v>0</v>
      </c>
    </row>
    <row r="172" spans="3:12" x14ac:dyDescent="0.25">
      <c r="C172" s="5"/>
      <c r="J172">
        <f t="shared" si="4"/>
        <v>0</v>
      </c>
      <c r="K172" s="5">
        <f t="shared" si="5"/>
        <v>0</v>
      </c>
      <c r="L172" s="5">
        <v>0</v>
      </c>
    </row>
    <row r="173" spans="3:12" x14ac:dyDescent="0.25">
      <c r="C173" s="5"/>
      <c r="J173">
        <f t="shared" si="4"/>
        <v>0</v>
      </c>
      <c r="K173" s="5">
        <f t="shared" si="5"/>
        <v>0</v>
      </c>
      <c r="L173" s="5">
        <v>0</v>
      </c>
    </row>
    <row r="174" spans="3:12" x14ac:dyDescent="0.25">
      <c r="C174" s="5"/>
      <c r="J174">
        <f t="shared" si="4"/>
        <v>0</v>
      </c>
      <c r="K174" s="5">
        <f t="shared" si="5"/>
        <v>0</v>
      </c>
      <c r="L174" s="5">
        <v>0</v>
      </c>
    </row>
    <row r="175" spans="3:12" x14ac:dyDescent="0.25">
      <c r="C175" s="5"/>
      <c r="J175">
        <f t="shared" si="4"/>
        <v>0</v>
      </c>
      <c r="K175" s="5">
        <f t="shared" si="5"/>
        <v>0</v>
      </c>
      <c r="L175" s="5">
        <v>0</v>
      </c>
    </row>
    <row r="176" spans="3:12" x14ac:dyDescent="0.25">
      <c r="C176" s="5"/>
      <c r="J176">
        <f t="shared" si="4"/>
        <v>0</v>
      </c>
      <c r="K176" s="5">
        <f t="shared" si="5"/>
        <v>0</v>
      </c>
      <c r="L176" s="5">
        <v>0</v>
      </c>
    </row>
    <row r="177" spans="3:12" x14ac:dyDescent="0.25">
      <c r="C177" s="5"/>
      <c r="J177">
        <f t="shared" si="4"/>
        <v>0</v>
      </c>
      <c r="K177" s="5">
        <f t="shared" si="5"/>
        <v>0</v>
      </c>
      <c r="L177" s="5">
        <v>0</v>
      </c>
    </row>
    <row r="178" spans="3:12" x14ac:dyDescent="0.25">
      <c r="C178" s="5"/>
      <c r="J178">
        <f t="shared" si="4"/>
        <v>0</v>
      </c>
      <c r="K178" s="5">
        <f t="shared" si="5"/>
        <v>0</v>
      </c>
      <c r="L178" s="5">
        <v>0</v>
      </c>
    </row>
    <row r="179" spans="3:12" x14ac:dyDescent="0.25">
      <c r="C179" s="5"/>
      <c r="J179">
        <f t="shared" si="4"/>
        <v>0</v>
      </c>
      <c r="K179" s="5">
        <f t="shared" si="5"/>
        <v>0</v>
      </c>
      <c r="L179" s="5">
        <v>0</v>
      </c>
    </row>
    <row r="180" spans="3:12" x14ac:dyDescent="0.25">
      <c r="C180" s="5"/>
      <c r="J180">
        <f t="shared" si="4"/>
        <v>0</v>
      </c>
      <c r="K180" s="5">
        <f t="shared" si="5"/>
        <v>0</v>
      </c>
      <c r="L180" s="5">
        <v>0</v>
      </c>
    </row>
    <row r="181" spans="3:12" x14ac:dyDescent="0.25">
      <c r="C181" s="5"/>
      <c r="J181">
        <f t="shared" si="4"/>
        <v>0</v>
      </c>
      <c r="K181" s="5">
        <f t="shared" si="5"/>
        <v>0</v>
      </c>
      <c r="L181" s="5">
        <v>0</v>
      </c>
    </row>
    <row r="182" spans="3:12" x14ac:dyDescent="0.25">
      <c r="C182" s="5"/>
      <c r="J182">
        <f t="shared" si="4"/>
        <v>0</v>
      </c>
      <c r="K182" s="5">
        <f t="shared" si="5"/>
        <v>0</v>
      </c>
      <c r="L182" s="5">
        <v>0</v>
      </c>
    </row>
    <row r="183" spans="3:12" x14ac:dyDescent="0.25">
      <c r="C183" s="5"/>
      <c r="J183">
        <f t="shared" si="4"/>
        <v>0</v>
      </c>
      <c r="K183" s="5">
        <f t="shared" si="5"/>
        <v>0</v>
      </c>
      <c r="L183" s="5">
        <v>0</v>
      </c>
    </row>
    <row r="184" spans="3:12" x14ac:dyDescent="0.25">
      <c r="C184" s="5"/>
      <c r="J184">
        <f t="shared" si="4"/>
        <v>0</v>
      </c>
      <c r="K184" s="5">
        <f t="shared" si="5"/>
        <v>0</v>
      </c>
      <c r="L184" s="5">
        <v>0</v>
      </c>
    </row>
    <row r="185" spans="3:12" x14ac:dyDescent="0.25">
      <c r="C185" s="5"/>
      <c r="J185">
        <f t="shared" si="4"/>
        <v>0</v>
      </c>
      <c r="K185" s="5">
        <f t="shared" si="5"/>
        <v>0</v>
      </c>
      <c r="L185" s="5">
        <v>0</v>
      </c>
    </row>
    <row r="186" spans="3:12" x14ac:dyDescent="0.25">
      <c r="C186" s="5"/>
      <c r="J186">
        <f t="shared" si="4"/>
        <v>0</v>
      </c>
      <c r="K186" s="5">
        <f t="shared" si="5"/>
        <v>0</v>
      </c>
      <c r="L186" s="5">
        <v>0</v>
      </c>
    </row>
    <row r="187" spans="3:12" x14ac:dyDescent="0.25">
      <c r="C187" s="5"/>
      <c r="J187">
        <f t="shared" si="4"/>
        <v>0</v>
      </c>
      <c r="K187" s="5">
        <f t="shared" si="5"/>
        <v>0</v>
      </c>
      <c r="L187" s="5">
        <v>0</v>
      </c>
    </row>
    <row r="188" spans="3:12" x14ac:dyDescent="0.25">
      <c r="C188" s="5"/>
      <c r="J188">
        <f t="shared" si="4"/>
        <v>0</v>
      </c>
      <c r="K188" s="5">
        <f t="shared" si="5"/>
        <v>0</v>
      </c>
      <c r="L188" s="5">
        <v>0</v>
      </c>
    </row>
    <row r="189" spans="3:12" x14ac:dyDescent="0.25">
      <c r="C189" s="5"/>
      <c r="J189">
        <f t="shared" si="4"/>
        <v>0</v>
      </c>
      <c r="K189" s="5">
        <f t="shared" si="5"/>
        <v>0</v>
      </c>
      <c r="L189" s="5">
        <v>0</v>
      </c>
    </row>
    <row r="190" spans="3:12" x14ac:dyDescent="0.25">
      <c r="C190" s="5"/>
      <c r="J190">
        <f t="shared" si="4"/>
        <v>0</v>
      </c>
      <c r="K190" s="5">
        <f t="shared" si="5"/>
        <v>0</v>
      </c>
      <c r="L190" s="5">
        <v>0</v>
      </c>
    </row>
    <row r="191" spans="3:12" x14ac:dyDescent="0.25">
      <c r="C191" s="5"/>
      <c r="J191">
        <f t="shared" si="4"/>
        <v>0</v>
      </c>
      <c r="K191" s="5">
        <f t="shared" si="5"/>
        <v>0</v>
      </c>
      <c r="L191" s="5">
        <v>0</v>
      </c>
    </row>
    <row r="192" spans="3:12" x14ac:dyDescent="0.25">
      <c r="C192" s="5"/>
      <c r="J192">
        <f t="shared" si="4"/>
        <v>0</v>
      </c>
      <c r="K192" s="5">
        <f t="shared" si="5"/>
        <v>0</v>
      </c>
      <c r="L192" s="5">
        <v>0</v>
      </c>
    </row>
    <row r="193" spans="3:12" x14ac:dyDescent="0.25">
      <c r="C193" s="5"/>
      <c r="J193">
        <f t="shared" si="4"/>
        <v>0</v>
      </c>
      <c r="K193" s="5">
        <f t="shared" si="5"/>
        <v>0</v>
      </c>
      <c r="L193" s="5">
        <v>0</v>
      </c>
    </row>
    <row r="194" spans="3:12" x14ac:dyDescent="0.25">
      <c r="C194" s="5"/>
      <c r="J194">
        <f t="shared" si="4"/>
        <v>0</v>
      </c>
      <c r="K194" s="5">
        <f t="shared" si="5"/>
        <v>0</v>
      </c>
      <c r="L194" s="5">
        <v>0</v>
      </c>
    </row>
    <row r="195" spans="3:12" x14ac:dyDescent="0.25">
      <c r="C195" s="5"/>
      <c r="J195">
        <f t="shared" si="4"/>
        <v>0</v>
      </c>
      <c r="K195" s="5">
        <f t="shared" si="5"/>
        <v>0</v>
      </c>
      <c r="L195" s="5">
        <v>0</v>
      </c>
    </row>
    <row r="196" spans="3:12" x14ac:dyDescent="0.25">
      <c r="C196" s="5"/>
      <c r="J196">
        <f t="shared" si="4"/>
        <v>0</v>
      </c>
      <c r="K196" s="5">
        <f t="shared" si="5"/>
        <v>0</v>
      </c>
      <c r="L196" s="5">
        <v>0</v>
      </c>
    </row>
    <row r="197" spans="3:12" x14ac:dyDescent="0.25">
      <c r="C197" s="5"/>
      <c r="J197">
        <f t="shared" si="4"/>
        <v>0</v>
      </c>
      <c r="K197" s="5">
        <f t="shared" si="5"/>
        <v>0</v>
      </c>
      <c r="L197" s="5">
        <v>0</v>
      </c>
    </row>
    <row r="198" spans="3:12" x14ac:dyDescent="0.25">
      <c r="C198" s="5"/>
      <c r="J198">
        <f t="shared" si="4"/>
        <v>0</v>
      </c>
      <c r="K198" s="5">
        <f t="shared" si="5"/>
        <v>0</v>
      </c>
      <c r="L198" s="5">
        <v>0</v>
      </c>
    </row>
    <row r="199" spans="3:12" x14ac:dyDescent="0.25">
      <c r="C199" s="5"/>
      <c r="J199">
        <f t="shared" si="4"/>
        <v>0</v>
      </c>
      <c r="K199" s="5">
        <f t="shared" si="5"/>
        <v>0</v>
      </c>
      <c r="L199" s="5">
        <v>0</v>
      </c>
    </row>
    <row r="200" spans="3:12" x14ac:dyDescent="0.25">
      <c r="C200" s="5"/>
      <c r="J200">
        <f t="shared" si="4"/>
        <v>0</v>
      </c>
      <c r="K200" s="5">
        <f t="shared" si="5"/>
        <v>0</v>
      </c>
      <c r="L200" s="5">
        <v>0</v>
      </c>
    </row>
    <row r="201" spans="3:12" x14ac:dyDescent="0.25">
      <c r="C201" s="5"/>
      <c r="J201">
        <f t="shared" si="4"/>
        <v>0</v>
      </c>
      <c r="K201" s="5">
        <f t="shared" si="5"/>
        <v>0</v>
      </c>
      <c r="L201" s="5">
        <v>0</v>
      </c>
    </row>
    <row r="202" spans="3:12" x14ac:dyDescent="0.25">
      <c r="C202" s="5"/>
      <c r="J202">
        <f t="shared" si="4"/>
        <v>0</v>
      </c>
      <c r="K202" s="5">
        <f t="shared" si="5"/>
        <v>0</v>
      </c>
      <c r="L202" s="5">
        <v>0</v>
      </c>
    </row>
    <row r="203" spans="3:12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  <c r="L203" s="5">
        <v>0</v>
      </c>
    </row>
    <row r="204" spans="3:12" x14ac:dyDescent="0.25">
      <c r="C204" s="5"/>
      <c r="J204">
        <f t="shared" si="6"/>
        <v>0</v>
      </c>
      <c r="K204" s="5">
        <f t="shared" si="7"/>
        <v>0</v>
      </c>
      <c r="L204" s="5">
        <v>0</v>
      </c>
    </row>
    <row r="205" spans="3:12" x14ac:dyDescent="0.25">
      <c r="C205" s="5"/>
      <c r="J205">
        <f t="shared" si="6"/>
        <v>0</v>
      </c>
      <c r="K205" s="5">
        <f t="shared" si="7"/>
        <v>0</v>
      </c>
      <c r="L205" s="5">
        <v>0</v>
      </c>
    </row>
    <row r="206" spans="3:12" x14ac:dyDescent="0.25">
      <c r="C206" s="5"/>
      <c r="J206">
        <f t="shared" si="6"/>
        <v>0</v>
      </c>
      <c r="K206" s="5">
        <f t="shared" si="7"/>
        <v>0</v>
      </c>
      <c r="L206" s="5">
        <v>0</v>
      </c>
    </row>
    <row r="207" spans="3:12" x14ac:dyDescent="0.25">
      <c r="C207" s="5"/>
      <c r="J207">
        <f t="shared" si="6"/>
        <v>0</v>
      </c>
      <c r="K207" s="5">
        <f t="shared" si="7"/>
        <v>0</v>
      </c>
      <c r="L207" s="5">
        <v>0</v>
      </c>
    </row>
    <row r="208" spans="3:12" x14ac:dyDescent="0.25">
      <c r="C208" s="5"/>
      <c r="J208">
        <f t="shared" si="6"/>
        <v>0</v>
      </c>
      <c r="K208" s="5">
        <f t="shared" si="7"/>
        <v>0</v>
      </c>
      <c r="L208" s="5">
        <v>0</v>
      </c>
    </row>
    <row r="209" spans="3:12" x14ac:dyDescent="0.25">
      <c r="C209" s="5"/>
      <c r="J209">
        <f t="shared" si="6"/>
        <v>0</v>
      </c>
      <c r="K209" s="5">
        <f t="shared" si="7"/>
        <v>0</v>
      </c>
      <c r="L209" s="5">
        <v>0</v>
      </c>
    </row>
    <row r="210" spans="3:12" x14ac:dyDescent="0.25">
      <c r="C210" s="5"/>
      <c r="J210">
        <f t="shared" si="6"/>
        <v>0</v>
      </c>
      <c r="K210" s="5">
        <f t="shared" si="7"/>
        <v>0</v>
      </c>
      <c r="L210" s="5">
        <v>0</v>
      </c>
    </row>
    <row r="211" spans="3:12" x14ac:dyDescent="0.25">
      <c r="C211" s="5"/>
      <c r="J211">
        <f t="shared" si="6"/>
        <v>0</v>
      </c>
      <c r="K211" s="5">
        <f t="shared" si="7"/>
        <v>0</v>
      </c>
      <c r="L211" s="5">
        <v>0</v>
      </c>
    </row>
    <row r="212" spans="3:12" x14ac:dyDescent="0.25">
      <c r="C212" s="5"/>
      <c r="J212">
        <f t="shared" si="6"/>
        <v>0</v>
      </c>
      <c r="K212" s="5">
        <f t="shared" si="7"/>
        <v>0</v>
      </c>
      <c r="L212" s="5">
        <v>0</v>
      </c>
    </row>
    <row r="213" spans="3:12" x14ac:dyDescent="0.25">
      <c r="C213" s="5"/>
      <c r="J213">
        <f t="shared" si="6"/>
        <v>0</v>
      </c>
      <c r="K213" s="5">
        <f t="shared" si="7"/>
        <v>0</v>
      </c>
      <c r="L213" s="5">
        <v>0</v>
      </c>
    </row>
    <row r="214" spans="3:12" x14ac:dyDescent="0.25">
      <c r="C214" s="5"/>
      <c r="J214">
        <f t="shared" si="6"/>
        <v>0</v>
      </c>
      <c r="K214" s="5">
        <f t="shared" si="7"/>
        <v>0</v>
      </c>
      <c r="L214" s="5">
        <v>0</v>
      </c>
    </row>
    <row r="215" spans="3:12" x14ac:dyDescent="0.25">
      <c r="C215" s="5"/>
      <c r="J215">
        <f t="shared" si="6"/>
        <v>0</v>
      </c>
      <c r="K215" s="5">
        <f t="shared" si="7"/>
        <v>0</v>
      </c>
      <c r="L215" s="5">
        <v>0</v>
      </c>
    </row>
    <row r="216" spans="3:12" x14ac:dyDescent="0.25">
      <c r="C216" s="5"/>
      <c r="J216">
        <f t="shared" si="6"/>
        <v>0</v>
      </c>
      <c r="K216" s="5">
        <f t="shared" si="7"/>
        <v>0</v>
      </c>
      <c r="L216" s="5">
        <v>0</v>
      </c>
    </row>
    <row r="217" spans="3:12" x14ac:dyDescent="0.25">
      <c r="C217" s="5"/>
      <c r="J217">
        <f t="shared" si="6"/>
        <v>0</v>
      </c>
      <c r="K217" s="5">
        <f t="shared" si="7"/>
        <v>0</v>
      </c>
      <c r="L217" s="5">
        <v>0</v>
      </c>
    </row>
    <row r="218" spans="3:12" x14ac:dyDescent="0.25">
      <c r="C218" s="5"/>
      <c r="J218">
        <f t="shared" si="6"/>
        <v>0</v>
      </c>
      <c r="K218" s="5">
        <f t="shared" si="7"/>
        <v>0</v>
      </c>
      <c r="L218" s="5">
        <v>0</v>
      </c>
    </row>
    <row r="219" spans="3:12" x14ac:dyDescent="0.25">
      <c r="C219" s="5"/>
      <c r="J219">
        <f t="shared" si="6"/>
        <v>0</v>
      </c>
      <c r="K219" s="5">
        <f t="shared" si="7"/>
        <v>0</v>
      </c>
      <c r="L219" s="5">
        <v>0</v>
      </c>
    </row>
    <row r="220" spans="3:12" x14ac:dyDescent="0.25">
      <c r="C220" s="5"/>
      <c r="J220">
        <f t="shared" si="6"/>
        <v>0</v>
      </c>
      <c r="K220" s="5">
        <f t="shared" si="7"/>
        <v>0</v>
      </c>
      <c r="L220" s="5">
        <v>0</v>
      </c>
    </row>
    <row r="221" spans="3:12" x14ac:dyDescent="0.25">
      <c r="C221" s="5"/>
      <c r="J221">
        <f t="shared" si="6"/>
        <v>0</v>
      </c>
      <c r="K221" s="5">
        <f t="shared" si="7"/>
        <v>0</v>
      </c>
      <c r="L221" s="5">
        <v>0</v>
      </c>
    </row>
    <row r="222" spans="3:12" x14ac:dyDescent="0.25">
      <c r="C222" s="5"/>
      <c r="J222">
        <f t="shared" si="6"/>
        <v>0</v>
      </c>
      <c r="K222" s="5">
        <f t="shared" si="7"/>
        <v>0</v>
      </c>
      <c r="L222" s="5">
        <v>0</v>
      </c>
    </row>
    <row r="223" spans="3:12" x14ac:dyDescent="0.25">
      <c r="C223" s="5"/>
      <c r="J223">
        <f t="shared" si="6"/>
        <v>0</v>
      </c>
      <c r="K223" s="5">
        <f t="shared" si="7"/>
        <v>0</v>
      </c>
      <c r="L223" s="5">
        <v>0</v>
      </c>
    </row>
    <row r="224" spans="3:12" x14ac:dyDescent="0.25">
      <c r="C224" s="5"/>
      <c r="J224">
        <f t="shared" si="6"/>
        <v>0</v>
      </c>
      <c r="K224" s="5">
        <f t="shared" si="7"/>
        <v>0</v>
      </c>
      <c r="L224" s="5">
        <v>0</v>
      </c>
    </row>
    <row r="225" spans="3:12" x14ac:dyDescent="0.25">
      <c r="C225" s="5"/>
      <c r="J225">
        <f t="shared" si="6"/>
        <v>0</v>
      </c>
      <c r="K225" s="5">
        <f t="shared" si="7"/>
        <v>0</v>
      </c>
      <c r="L225" s="5">
        <v>0</v>
      </c>
    </row>
    <row r="226" spans="3:12" x14ac:dyDescent="0.25">
      <c r="C226" s="5"/>
      <c r="J226">
        <f t="shared" si="6"/>
        <v>0</v>
      </c>
      <c r="K226" s="5">
        <f t="shared" si="7"/>
        <v>0</v>
      </c>
      <c r="L226" s="5">
        <v>0</v>
      </c>
    </row>
    <row r="227" spans="3:12" x14ac:dyDescent="0.25">
      <c r="C227" s="5"/>
      <c r="J227">
        <f t="shared" si="6"/>
        <v>0</v>
      </c>
      <c r="K227" s="5">
        <f t="shared" si="7"/>
        <v>0</v>
      </c>
      <c r="L227" s="5">
        <v>0</v>
      </c>
    </row>
    <row r="228" spans="3:12" x14ac:dyDescent="0.25">
      <c r="C228" s="5"/>
      <c r="J228">
        <f t="shared" si="6"/>
        <v>0</v>
      </c>
      <c r="K228" s="5">
        <f t="shared" si="7"/>
        <v>0</v>
      </c>
      <c r="L228" s="5">
        <v>0</v>
      </c>
    </row>
    <row r="229" spans="3:12" x14ac:dyDescent="0.25">
      <c r="C229" s="5"/>
      <c r="J229">
        <f t="shared" si="6"/>
        <v>0</v>
      </c>
      <c r="K229" s="5">
        <f t="shared" si="7"/>
        <v>0</v>
      </c>
      <c r="L229" s="5">
        <v>0</v>
      </c>
    </row>
    <row r="230" spans="3:12" x14ac:dyDescent="0.25">
      <c r="C230" s="5"/>
      <c r="J230">
        <f t="shared" si="6"/>
        <v>0</v>
      </c>
      <c r="K230" s="5">
        <f t="shared" si="7"/>
        <v>0</v>
      </c>
      <c r="L230" s="5">
        <v>0</v>
      </c>
    </row>
    <row r="231" spans="3:12" x14ac:dyDescent="0.25">
      <c r="C231" s="5"/>
      <c r="J231">
        <f t="shared" si="6"/>
        <v>0</v>
      </c>
      <c r="K231" s="5">
        <f t="shared" si="7"/>
        <v>0</v>
      </c>
      <c r="L231" s="5">
        <v>0</v>
      </c>
    </row>
    <row r="232" spans="3:12" x14ac:dyDescent="0.25">
      <c r="C232" s="5"/>
      <c r="J232">
        <f t="shared" si="6"/>
        <v>0</v>
      </c>
      <c r="K232" s="5">
        <f t="shared" si="7"/>
        <v>0</v>
      </c>
      <c r="L232" s="5">
        <v>0</v>
      </c>
    </row>
    <row r="233" spans="3:12" x14ac:dyDescent="0.25">
      <c r="C233" s="5"/>
      <c r="J233">
        <f t="shared" si="6"/>
        <v>0</v>
      </c>
      <c r="K233" s="5">
        <f t="shared" si="7"/>
        <v>0</v>
      </c>
      <c r="L233" s="5">
        <v>0</v>
      </c>
    </row>
    <row r="234" spans="3:12" x14ac:dyDescent="0.25">
      <c r="C234" s="5"/>
      <c r="J234">
        <f t="shared" si="6"/>
        <v>0</v>
      </c>
      <c r="K234" s="5">
        <f t="shared" si="7"/>
        <v>0</v>
      </c>
      <c r="L234" s="5">
        <v>0</v>
      </c>
    </row>
    <row r="235" spans="3:12" x14ac:dyDescent="0.25">
      <c r="C235" s="5"/>
      <c r="J235">
        <f t="shared" si="6"/>
        <v>0</v>
      </c>
      <c r="K235" s="5">
        <f t="shared" si="7"/>
        <v>0</v>
      </c>
      <c r="L235" s="5">
        <v>0</v>
      </c>
    </row>
    <row r="236" spans="3:12" x14ac:dyDescent="0.25">
      <c r="C236" s="5"/>
      <c r="J236">
        <f t="shared" si="6"/>
        <v>0</v>
      </c>
      <c r="K236" s="5">
        <f t="shared" si="7"/>
        <v>0</v>
      </c>
      <c r="L236" s="5">
        <v>0</v>
      </c>
    </row>
    <row r="237" spans="3:12" x14ac:dyDescent="0.25">
      <c r="C237" s="5"/>
      <c r="J237">
        <f t="shared" si="6"/>
        <v>0</v>
      </c>
      <c r="K237" s="5">
        <f t="shared" si="7"/>
        <v>0</v>
      </c>
      <c r="L237" s="5">
        <v>0</v>
      </c>
    </row>
    <row r="238" spans="3:12" x14ac:dyDescent="0.25">
      <c r="C238" s="5"/>
      <c r="J238">
        <f t="shared" si="6"/>
        <v>0</v>
      </c>
      <c r="K238" s="5">
        <f t="shared" si="7"/>
        <v>0</v>
      </c>
      <c r="L238" s="5">
        <v>0</v>
      </c>
    </row>
    <row r="239" spans="3:12" x14ac:dyDescent="0.25">
      <c r="C239" s="5"/>
      <c r="J239">
        <f t="shared" si="6"/>
        <v>0</v>
      </c>
      <c r="K239" s="5">
        <f t="shared" si="7"/>
        <v>0</v>
      </c>
      <c r="L239" s="5">
        <v>0</v>
      </c>
    </row>
    <row r="240" spans="3:12" x14ac:dyDescent="0.25">
      <c r="C240" s="5"/>
      <c r="J240">
        <f t="shared" si="6"/>
        <v>0</v>
      </c>
      <c r="K240" s="5">
        <f t="shared" si="7"/>
        <v>0</v>
      </c>
      <c r="L240" s="5">
        <v>0</v>
      </c>
    </row>
    <row r="241" spans="3:12" x14ac:dyDescent="0.25">
      <c r="C241" s="5"/>
      <c r="J241">
        <f t="shared" si="6"/>
        <v>0</v>
      </c>
      <c r="K241" s="5">
        <f t="shared" si="7"/>
        <v>0</v>
      </c>
      <c r="L241" s="5">
        <v>0</v>
      </c>
    </row>
    <row r="242" spans="3:12" x14ac:dyDescent="0.25">
      <c r="C242" s="5"/>
      <c r="J242">
        <f t="shared" si="6"/>
        <v>0</v>
      </c>
      <c r="K242" s="5">
        <f t="shared" si="7"/>
        <v>0</v>
      </c>
      <c r="L242" s="5">
        <v>0</v>
      </c>
    </row>
    <row r="243" spans="3:12" x14ac:dyDescent="0.25">
      <c r="C243" s="5"/>
      <c r="J243">
        <f t="shared" si="6"/>
        <v>0</v>
      </c>
      <c r="K243" s="5">
        <f t="shared" si="7"/>
        <v>0</v>
      </c>
      <c r="L243" s="5">
        <v>0</v>
      </c>
    </row>
    <row r="244" spans="3:12" x14ac:dyDescent="0.25">
      <c r="C244" s="5"/>
      <c r="J244">
        <f t="shared" si="6"/>
        <v>0</v>
      </c>
      <c r="K244" s="5">
        <f t="shared" si="7"/>
        <v>0</v>
      </c>
      <c r="L244" s="5">
        <v>0</v>
      </c>
    </row>
    <row r="245" spans="3:12" x14ac:dyDescent="0.25">
      <c r="C245" s="5"/>
      <c r="J245">
        <f t="shared" si="6"/>
        <v>0</v>
      </c>
      <c r="K245" s="5">
        <f t="shared" si="7"/>
        <v>0</v>
      </c>
      <c r="L245" s="5">
        <v>0</v>
      </c>
    </row>
    <row r="246" spans="3:12" x14ac:dyDescent="0.25">
      <c r="C246" s="5"/>
      <c r="J246">
        <f t="shared" si="6"/>
        <v>0</v>
      </c>
      <c r="K246" s="5">
        <f t="shared" si="7"/>
        <v>0</v>
      </c>
      <c r="L246" s="5">
        <v>0</v>
      </c>
    </row>
    <row r="247" spans="3:12" x14ac:dyDescent="0.25">
      <c r="C247" s="5"/>
      <c r="J247">
        <f t="shared" si="6"/>
        <v>0</v>
      </c>
      <c r="K247" s="5">
        <f t="shared" si="7"/>
        <v>0</v>
      </c>
      <c r="L247" s="5">
        <v>0</v>
      </c>
    </row>
    <row r="248" spans="3:12" x14ac:dyDescent="0.25">
      <c r="C248" s="5"/>
      <c r="J248">
        <f t="shared" si="6"/>
        <v>0</v>
      </c>
      <c r="K248" s="5">
        <f t="shared" si="7"/>
        <v>0</v>
      </c>
      <c r="L248" s="5">
        <v>0</v>
      </c>
    </row>
    <row r="249" spans="3:12" x14ac:dyDescent="0.25">
      <c r="C249" s="5"/>
      <c r="J249">
        <f t="shared" si="6"/>
        <v>0</v>
      </c>
      <c r="K249" s="5">
        <f t="shared" si="7"/>
        <v>0</v>
      </c>
      <c r="L249" s="5">
        <v>0</v>
      </c>
    </row>
    <row r="250" spans="3:12" x14ac:dyDescent="0.25">
      <c r="C250" s="5"/>
      <c r="J250">
        <f t="shared" si="6"/>
        <v>0</v>
      </c>
      <c r="K250" s="5">
        <f t="shared" si="7"/>
        <v>0</v>
      </c>
      <c r="L250" s="5">
        <v>0</v>
      </c>
    </row>
    <row r="251" spans="3:12" x14ac:dyDescent="0.25">
      <c r="C251" s="5"/>
      <c r="J251">
        <f t="shared" si="6"/>
        <v>0</v>
      </c>
      <c r="K251" s="5">
        <f t="shared" si="7"/>
        <v>0</v>
      </c>
      <c r="L251" s="5">
        <v>0</v>
      </c>
    </row>
    <row r="252" spans="3:12" x14ac:dyDescent="0.25">
      <c r="C252" s="5"/>
      <c r="J252">
        <f t="shared" si="6"/>
        <v>0</v>
      </c>
      <c r="K252" s="5">
        <f t="shared" si="7"/>
        <v>0</v>
      </c>
      <c r="L252" s="5">
        <v>0</v>
      </c>
    </row>
    <row r="253" spans="3:12" x14ac:dyDescent="0.25">
      <c r="C253" s="5"/>
      <c r="J253">
        <f t="shared" si="6"/>
        <v>0</v>
      </c>
      <c r="K253" s="5">
        <f t="shared" si="7"/>
        <v>0</v>
      </c>
      <c r="L253" s="5">
        <v>0</v>
      </c>
    </row>
    <row r="254" spans="3:12" x14ac:dyDescent="0.25">
      <c r="C254" s="5"/>
      <c r="J254">
        <f t="shared" si="6"/>
        <v>0</v>
      </c>
      <c r="K254" s="5">
        <f t="shared" si="7"/>
        <v>0</v>
      </c>
      <c r="L254" s="5">
        <v>0</v>
      </c>
    </row>
    <row r="255" spans="3:12" x14ac:dyDescent="0.25">
      <c r="C255" s="5"/>
      <c r="J255">
        <f t="shared" si="6"/>
        <v>0</v>
      </c>
      <c r="K255" s="5">
        <f t="shared" si="7"/>
        <v>0</v>
      </c>
      <c r="L255" s="5">
        <v>0</v>
      </c>
    </row>
    <row r="256" spans="3:12" x14ac:dyDescent="0.25">
      <c r="C256" s="5"/>
      <c r="J256">
        <f t="shared" si="6"/>
        <v>0</v>
      </c>
      <c r="K256" s="5">
        <f t="shared" si="7"/>
        <v>0</v>
      </c>
      <c r="L256" s="5">
        <v>0</v>
      </c>
    </row>
    <row r="257" spans="3:12" x14ac:dyDescent="0.25">
      <c r="C257" s="5"/>
      <c r="J257">
        <f t="shared" si="6"/>
        <v>0</v>
      </c>
      <c r="K257" s="5">
        <f t="shared" si="7"/>
        <v>0</v>
      </c>
      <c r="L257" s="5">
        <v>0</v>
      </c>
    </row>
    <row r="258" spans="3:12" x14ac:dyDescent="0.25">
      <c r="C258" s="5"/>
      <c r="J258">
        <f t="shared" si="6"/>
        <v>0</v>
      </c>
      <c r="K258" s="5">
        <f t="shared" si="7"/>
        <v>0</v>
      </c>
      <c r="L258" s="5">
        <v>0</v>
      </c>
    </row>
    <row r="259" spans="3:12" x14ac:dyDescent="0.25">
      <c r="C259" s="5"/>
      <c r="J259">
        <f t="shared" si="6"/>
        <v>0</v>
      </c>
      <c r="K259" s="5">
        <f t="shared" si="7"/>
        <v>0</v>
      </c>
      <c r="L259" s="5">
        <v>0</v>
      </c>
    </row>
    <row r="260" spans="3:12" x14ac:dyDescent="0.25">
      <c r="C260" s="5"/>
      <c r="J260">
        <f t="shared" si="6"/>
        <v>0</v>
      </c>
      <c r="K260" s="5">
        <f t="shared" si="7"/>
        <v>0</v>
      </c>
      <c r="L260" s="5">
        <v>0</v>
      </c>
    </row>
    <row r="261" spans="3:12" x14ac:dyDescent="0.25">
      <c r="C261" s="5"/>
      <c r="J261">
        <f t="shared" si="6"/>
        <v>0</v>
      </c>
      <c r="K261" s="5">
        <f t="shared" si="7"/>
        <v>0</v>
      </c>
      <c r="L261" s="5">
        <v>0</v>
      </c>
    </row>
    <row r="262" spans="3:12" x14ac:dyDescent="0.25">
      <c r="C262" s="5"/>
      <c r="J262">
        <f t="shared" si="6"/>
        <v>0</v>
      </c>
      <c r="K262" s="5">
        <f t="shared" si="7"/>
        <v>0</v>
      </c>
      <c r="L262" s="5">
        <v>0</v>
      </c>
    </row>
    <row r="263" spans="3:12" x14ac:dyDescent="0.25">
      <c r="C263" s="5"/>
      <c r="J263">
        <f t="shared" si="6"/>
        <v>0</v>
      </c>
      <c r="K263" s="5">
        <f t="shared" si="7"/>
        <v>0</v>
      </c>
      <c r="L263" s="5">
        <v>0</v>
      </c>
    </row>
    <row r="264" spans="3:12" x14ac:dyDescent="0.25">
      <c r="C264" s="5"/>
      <c r="J264">
        <f t="shared" si="6"/>
        <v>0</v>
      </c>
      <c r="K264" s="5">
        <f t="shared" si="7"/>
        <v>0</v>
      </c>
      <c r="L264" s="5">
        <v>0</v>
      </c>
    </row>
    <row r="265" spans="3:12" x14ac:dyDescent="0.25">
      <c r="C265" s="5"/>
      <c r="J265">
        <f t="shared" si="6"/>
        <v>0</v>
      </c>
      <c r="K265" s="5">
        <f t="shared" si="7"/>
        <v>0</v>
      </c>
      <c r="L265" s="5">
        <v>0</v>
      </c>
    </row>
    <row r="266" spans="3:12" x14ac:dyDescent="0.25">
      <c r="C266" s="5"/>
      <c r="J266">
        <f t="shared" si="6"/>
        <v>0</v>
      </c>
      <c r="K266" s="5">
        <f t="shared" si="7"/>
        <v>0</v>
      </c>
      <c r="L266" s="5">
        <v>0</v>
      </c>
    </row>
    <row r="267" spans="3:12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  <c r="L267" s="5">
        <v>0</v>
      </c>
    </row>
    <row r="268" spans="3:12" x14ac:dyDescent="0.25">
      <c r="C268" s="5"/>
      <c r="J268">
        <f t="shared" si="8"/>
        <v>0</v>
      </c>
      <c r="K268" s="5">
        <f t="shared" si="9"/>
        <v>0</v>
      </c>
      <c r="L268" s="5">
        <v>0</v>
      </c>
    </row>
    <row r="269" spans="3:12" x14ac:dyDescent="0.25">
      <c r="C269" s="5"/>
      <c r="J269">
        <f t="shared" si="8"/>
        <v>0</v>
      </c>
      <c r="K269" s="5">
        <f t="shared" si="9"/>
        <v>0</v>
      </c>
      <c r="L269" s="5">
        <v>0</v>
      </c>
    </row>
    <row r="270" spans="3:12" x14ac:dyDescent="0.25">
      <c r="C270" s="5"/>
      <c r="J270">
        <f t="shared" si="8"/>
        <v>0</v>
      </c>
      <c r="K270" s="5">
        <f t="shared" si="9"/>
        <v>0</v>
      </c>
      <c r="L270" s="5">
        <v>0</v>
      </c>
    </row>
    <row r="271" spans="3:12" x14ac:dyDescent="0.25">
      <c r="C271" s="5"/>
      <c r="J271">
        <f t="shared" si="8"/>
        <v>0</v>
      </c>
      <c r="K271" s="5">
        <f t="shared" si="9"/>
        <v>0</v>
      </c>
      <c r="L271" s="5">
        <v>0</v>
      </c>
    </row>
    <row r="272" spans="3:12" x14ac:dyDescent="0.25">
      <c r="C272" s="5"/>
      <c r="J272">
        <f t="shared" si="8"/>
        <v>0</v>
      </c>
      <c r="K272" s="5">
        <f t="shared" si="9"/>
        <v>0</v>
      </c>
      <c r="L272" s="5">
        <v>0</v>
      </c>
    </row>
    <row r="273" spans="3:12" x14ac:dyDescent="0.25">
      <c r="C273" s="5"/>
      <c r="J273">
        <f t="shared" si="8"/>
        <v>0</v>
      </c>
      <c r="K273" s="5">
        <f t="shared" si="9"/>
        <v>0</v>
      </c>
      <c r="L273" s="5">
        <v>0</v>
      </c>
    </row>
    <row r="274" spans="3:12" x14ac:dyDescent="0.25">
      <c r="C274" s="5"/>
      <c r="J274">
        <f t="shared" si="8"/>
        <v>0</v>
      </c>
      <c r="K274" s="5">
        <f t="shared" si="9"/>
        <v>0</v>
      </c>
      <c r="L274" s="5">
        <v>0</v>
      </c>
    </row>
    <row r="275" spans="3:12" x14ac:dyDescent="0.25">
      <c r="C275" s="5"/>
      <c r="J275">
        <f t="shared" si="8"/>
        <v>0</v>
      </c>
      <c r="K275" s="5">
        <f t="shared" si="9"/>
        <v>0</v>
      </c>
      <c r="L275" s="5">
        <v>0</v>
      </c>
    </row>
    <row r="276" spans="3:12" x14ac:dyDescent="0.25">
      <c r="C276" s="5"/>
      <c r="J276">
        <f t="shared" si="8"/>
        <v>0</v>
      </c>
      <c r="K276" s="5">
        <f t="shared" si="9"/>
        <v>0</v>
      </c>
      <c r="L276" s="5">
        <v>0</v>
      </c>
    </row>
    <row r="277" spans="3:12" x14ac:dyDescent="0.25">
      <c r="C277" s="5"/>
      <c r="J277">
        <f t="shared" si="8"/>
        <v>0</v>
      </c>
      <c r="K277" s="5">
        <f t="shared" si="9"/>
        <v>0</v>
      </c>
      <c r="L277" s="5">
        <v>0</v>
      </c>
    </row>
    <row r="278" spans="3:12" x14ac:dyDescent="0.25">
      <c r="C278" s="5"/>
      <c r="J278">
        <f t="shared" si="8"/>
        <v>0</v>
      </c>
      <c r="K278" s="5">
        <f t="shared" si="9"/>
        <v>0</v>
      </c>
      <c r="L278" s="5">
        <v>0</v>
      </c>
    </row>
    <row r="279" spans="3:12" x14ac:dyDescent="0.25">
      <c r="C279" s="5"/>
      <c r="J279">
        <f t="shared" si="8"/>
        <v>0</v>
      </c>
      <c r="K279" s="5">
        <f t="shared" si="9"/>
        <v>0</v>
      </c>
      <c r="L279" s="5">
        <v>0</v>
      </c>
    </row>
    <row r="280" spans="3:12" x14ac:dyDescent="0.25">
      <c r="C280" s="5"/>
      <c r="J280">
        <f t="shared" si="8"/>
        <v>0</v>
      </c>
      <c r="K280" s="5">
        <f t="shared" si="9"/>
        <v>0</v>
      </c>
      <c r="L280" s="5">
        <v>0</v>
      </c>
    </row>
    <row r="281" spans="3:12" x14ac:dyDescent="0.25">
      <c r="C281" s="5"/>
      <c r="J281">
        <f t="shared" si="8"/>
        <v>0</v>
      </c>
      <c r="K281" s="5">
        <f t="shared" si="9"/>
        <v>0</v>
      </c>
      <c r="L281" s="5">
        <v>0</v>
      </c>
    </row>
    <row r="282" spans="3:12" x14ac:dyDescent="0.25">
      <c r="C282" s="5"/>
      <c r="J282">
        <f t="shared" si="8"/>
        <v>0</v>
      </c>
      <c r="K282" s="5">
        <f t="shared" si="9"/>
        <v>0</v>
      </c>
      <c r="L282" s="5">
        <v>0</v>
      </c>
    </row>
    <row r="283" spans="3:12" x14ac:dyDescent="0.25">
      <c r="C283" s="5"/>
      <c r="J283">
        <f t="shared" si="8"/>
        <v>0</v>
      </c>
      <c r="K283" s="5">
        <f t="shared" si="9"/>
        <v>0</v>
      </c>
      <c r="L283" s="5">
        <v>0</v>
      </c>
    </row>
    <row r="284" spans="3:12" x14ac:dyDescent="0.25">
      <c r="C284" s="5"/>
      <c r="J284">
        <f t="shared" si="8"/>
        <v>0</v>
      </c>
      <c r="K284" s="5">
        <f t="shared" si="9"/>
        <v>0</v>
      </c>
      <c r="L284" s="5">
        <v>0</v>
      </c>
    </row>
    <row r="285" spans="3:12" x14ac:dyDescent="0.25">
      <c r="C285" s="5"/>
      <c r="J285">
        <f t="shared" si="8"/>
        <v>0</v>
      </c>
      <c r="K285" s="5">
        <f t="shared" si="9"/>
        <v>0</v>
      </c>
      <c r="L285" s="5">
        <v>0</v>
      </c>
    </row>
    <row r="286" spans="3:12" x14ac:dyDescent="0.25">
      <c r="C286" s="5"/>
      <c r="J286">
        <f t="shared" si="8"/>
        <v>0</v>
      </c>
      <c r="K286" s="5">
        <f t="shared" si="9"/>
        <v>0</v>
      </c>
      <c r="L286" s="5">
        <v>0</v>
      </c>
    </row>
    <row r="287" spans="3:12" x14ac:dyDescent="0.25">
      <c r="C287" s="5"/>
      <c r="J287">
        <f t="shared" si="8"/>
        <v>0</v>
      </c>
      <c r="K287" s="5">
        <f t="shared" si="9"/>
        <v>0</v>
      </c>
      <c r="L287" s="5">
        <v>0</v>
      </c>
    </row>
    <row r="288" spans="3:12" x14ac:dyDescent="0.25">
      <c r="C288" s="5"/>
      <c r="J288">
        <f t="shared" si="8"/>
        <v>0</v>
      </c>
      <c r="K288" s="5">
        <f t="shared" si="9"/>
        <v>0</v>
      </c>
      <c r="L288" s="5">
        <v>0</v>
      </c>
    </row>
    <row r="289" spans="3:12" x14ac:dyDescent="0.25">
      <c r="C289" s="5"/>
      <c r="J289">
        <f t="shared" si="8"/>
        <v>0</v>
      </c>
      <c r="K289" s="5">
        <f t="shared" si="9"/>
        <v>0</v>
      </c>
      <c r="L289" s="5">
        <v>0</v>
      </c>
    </row>
    <row r="290" spans="3:12" x14ac:dyDescent="0.25">
      <c r="C290" s="5"/>
      <c r="J290">
        <f t="shared" si="8"/>
        <v>0</v>
      </c>
      <c r="K290" s="5">
        <f t="shared" si="9"/>
        <v>0</v>
      </c>
      <c r="L290" s="5">
        <v>0</v>
      </c>
    </row>
    <row r="291" spans="3:12" x14ac:dyDescent="0.25">
      <c r="C291" s="5"/>
      <c r="J291">
        <f t="shared" si="8"/>
        <v>0</v>
      </c>
      <c r="K291" s="5">
        <f t="shared" si="9"/>
        <v>0</v>
      </c>
      <c r="L291" s="5">
        <v>0</v>
      </c>
    </row>
    <row r="292" spans="3:12" x14ac:dyDescent="0.25">
      <c r="C292" s="5"/>
      <c r="J292">
        <f t="shared" si="8"/>
        <v>0</v>
      </c>
      <c r="K292" s="5">
        <f t="shared" si="9"/>
        <v>0</v>
      </c>
      <c r="L292" s="5">
        <v>0</v>
      </c>
    </row>
    <row r="293" spans="3:12" x14ac:dyDescent="0.25">
      <c r="C293" s="5"/>
      <c r="J293">
        <f t="shared" si="8"/>
        <v>0</v>
      </c>
      <c r="K293" s="5">
        <f t="shared" si="9"/>
        <v>0</v>
      </c>
      <c r="L293" s="5">
        <v>0</v>
      </c>
    </row>
    <row r="294" spans="3:12" x14ac:dyDescent="0.25">
      <c r="C294" s="5"/>
      <c r="J294">
        <f t="shared" si="8"/>
        <v>0</v>
      </c>
      <c r="K294" s="5">
        <f t="shared" si="9"/>
        <v>0</v>
      </c>
      <c r="L294" s="5">
        <v>0</v>
      </c>
    </row>
    <row r="295" spans="3:12" x14ac:dyDescent="0.25">
      <c r="C295" s="5"/>
      <c r="J295">
        <f t="shared" si="8"/>
        <v>0</v>
      </c>
      <c r="K295" s="5">
        <f t="shared" si="9"/>
        <v>0</v>
      </c>
      <c r="L295" s="5">
        <v>0</v>
      </c>
    </row>
    <row r="296" spans="3:12" x14ac:dyDescent="0.25">
      <c r="C296" s="5"/>
      <c r="J296">
        <f t="shared" si="8"/>
        <v>0</v>
      </c>
      <c r="K296" s="5">
        <f t="shared" si="9"/>
        <v>0</v>
      </c>
      <c r="L296" s="5">
        <v>0</v>
      </c>
    </row>
    <row r="297" spans="3:12" x14ac:dyDescent="0.25">
      <c r="C297" s="5"/>
      <c r="J297">
        <f t="shared" si="8"/>
        <v>0</v>
      </c>
      <c r="K297" s="5">
        <f t="shared" si="9"/>
        <v>0</v>
      </c>
      <c r="L297" s="5">
        <v>0</v>
      </c>
    </row>
    <row r="298" spans="3:12" x14ac:dyDescent="0.25">
      <c r="C298" s="5"/>
      <c r="J298">
        <f t="shared" si="8"/>
        <v>0</v>
      </c>
      <c r="K298" s="5">
        <f t="shared" si="9"/>
        <v>0</v>
      </c>
      <c r="L298" s="5">
        <v>0</v>
      </c>
    </row>
    <row r="299" spans="3:12" x14ac:dyDescent="0.25">
      <c r="C299" s="5"/>
      <c r="J299">
        <f t="shared" si="8"/>
        <v>0</v>
      </c>
      <c r="K299" s="5">
        <f t="shared" si="9"/>
        <v>0</v>
      </c>
      <c r="L299" s="5">
        <v>0</v>
      </c>
    </row>
    <row r="300" spans="3:12" x14ac:dyDescent="0.25">
      <c r="C300" s="5"/>
      <c r="J300">
        <f t="shared" si="8"/>
        <v>0</v>
      </c>
      <c r="K300" s="5">
        <f t="shared" si="9"/>
        <v>0</v>
      </c>
      <c r="L300" s="5">
        <v>0</v>
      </c>
    </row>
    <row r="301" spans="3:12" x14ac:dyDescent="0.25">
      <c r="C301" s="5"/>
      <c r="J301">
        <f t="shared" si="8"/>
        <v>0</v>
      </c>
      <c r="K301" s="5">
        <f t="shared" si="9"/>
        <v>0</v>
      </c>
      <c r="L301" s="5">
        <v>0</v>
      </c>
    </row>
    <row r="302" spans="3:12" x14ac:dyDescent="0.25">
      <c r="C302" s="5"/>
      <c r="J302">
        <f t="shared" si="8"/>
        <v>0</v>
      </c>
      <c r="K302" s="5">
        <f t="shared" si="9"/>
        <v>0</v>
      </c>
      <c r="L302" s="5">
        <v>0</v>
      </c>
    </row>
    <row r="303" spans="3:12" x14ac:dyDescent="0.25">
      <c r="C303" s="5"/>
      <c r="J303">
        <f t="shared" si="8"/>
        <v>0</v>
      </c>
      <c r="K303" s="5">
        <f t="shared" si="9"/>
        <v>0</v>
      </c>
      <c r="L303" s="5">
        <v>0</v>
      </c>
    </row>
    <row r="304" spans="3:12" x14ac:dyDescent="0.25">
      <c r="C304" s="5"/>
      <c r="J304">
        <f t="shared" si="8"/>
        <v>0</v>
      </c>
      <c r="K304" s="5">
        <f t="shared" si="9"/>
        <v>0</v>
      </c>
      <c r="L304" s="5">
        <v>0</v>
      </c>
    </row>
    <row r="305" spans="3:12" x14ac:dyDescent="0.25">
      <c r="C305" s="5"/>
      <c r="J305">
        <f t="shared" si="8"/>
        <v>0</v>
      </c>
      <c r="K305" s="5">
        <f t="shared" si="9"/>
        <v>0</v>
      </c>
      <c r="L305" s="5">
        <v>0</v>
      </c>
    </row>
    <row r="306" spans="3:12" x14ac:dyDescent="0.25">
      <c r="C306" s="5"/>
      <c r="J306">
        <f t="shared" si="8"/>
        <v>0</v>
      </c>
      <c r="K306" s="5">
        <f t="shared" si="9"/>
        <v>0</v>
      </c>
      <c r="L306" s="5">
        <v>0</v>
      </c>
    </row>
    <row r="307" spans="3:12" x14ac:dyDescent="0.25">
      <c r="C307" s="5"/>
      <c r="J307">
        <f t="shared" si="8"/>
        <v>0</v>
      </c>
      <c r="K307" s="5">
        <f t="shared" si="9"/>
        <v>0</v>
      </c>
      <c r="L307" s="5">
        <v>0</v>
      </c>
    </row>
    <row r="308" spans="3:12" x14ac:dyDescent="0.25">
      <c r="C308" s="5"/>
      <c r="J308">
        <f t="shared" si="8"/>
        <v>0</v>
      </c>
      <c r="K308" s="5">
        <f t="shared" si="9"/>
        <v>0</v>
      </c>
      <c r="L308" s="5">
        <v>0</v>
      </c>
    </row>
    <row r="309" spans="3:12" x14ac:dyDescent="0.25">
      <c r="C309" s="5"/>
      <c r="J309">
        <f t="shared" si="8"/>
        <v>0</v>
      </c>
      <c r="K309" s="5">
        <f t="shared" si="9"/>
        <v>0</v>
      </c>
      <c r="L309" s="5">
        <v>0</v>
      </c>
    </row>
    <row r="310" spans="3:12" x14ac:dyDescent="0.25">
      <c r="C310" s="5"/>
      <c r="J310">
        <f t="shared" si="8"/>
        <v>0</v>
      </c>
      <c r="K310" s="5">
        <f t="shared" si="9"/>
        <v>0</v>
      </c>
      <c r="L310" s="5">
        <v>0</v>
      </c>
    </row>
    <row r="311" spans="3:12" x14ac:dyDescent="0.25">
      <c r="C311" s="5"/>
      <c r="J311">
        <f t="shared" si="8"/>
        <v>0</v>
      </c>
      <c r="K311" s="5">
        <f t="shared" si="9"/>
        <v>0</v>
      </c>
      <c r="L311" s="5">
        <v>0</v>
      </c>
    </row>
    <row r="312" spans="3:12" x14ac:dyDescent="0.25">
      <c r="C312" s="5"/>
      <c r="J312">
        <f t="shared" si="8"/>
        <v>0</v>
      </c>
      <c r="K312" s="5">
        <f t="shared" si="9"/>
        <v>0</v>
      </c>
      <c r="L312" s="5">
        <v>0</v>
      </c>
    </row>
    <row r="313" spans="3:12" x14ac:dyDescent="0.25">
      <c r="C313" s="5"/>
      <c r="J313">
        <f t="shared" si="8"/>
        <v>0</v>
      </c>
      <c r="K313" s="5">
        <f t="shared" si="9"/>
        <v>0</v>
      </c>
      <c r="L313" s="5">
        <v>0</v>
      </c>
    </row>
    <row r="314" spans="3:12" x14ac:dyDescent="0.25">
      <c r="C314" s="5"/>
      <c r="J314">
        <f t="shared" si="8"/>
        <v>0</v>
      </c>
      <c r="K314" s="5">
        <f t="shared" si="9"/>
        <v>0</v>
      </c>
      <c r="L314" s="5">
        <v>0</v>
      </c>
    </row>
    <row r="315" spans="3:12" x14ac:dyDescent="0.25">
      <c r="C315" s="5"/>
      <c r="J315">
        <f t="shared" si="8"/>
        <v>0</v>
      </c>
      <c r="K315" s="5">
        <f t="shared" si="9"/>
        <v>0</v>
      </c>
      <c r="L315" s="5">
        <v>0</v>
      </c>
    </row>
    <row r="316" spans="3:12" x14ac:dyDescent="0.25">
      <c r="C316" s="5"/>
      <c r="J316">
        <f t="shared" si="8"/>
        <v>0</v>
      </c>
      <c r="K316" s="5">
        <f t="shared" si="9"/>
        <v>0</v>
      </c>
      <c r="L316" s="5">
        <v>0</v>
      </c>
    </row>
    <row r="317" spans="3:12" x14ac:dyDescent="0.25">
      <c r="C317" s="5"/>
      <c r="J317">
        <f t="shared" si="8"/>
        <v>0</v>
      </c>
      <c r="K317" s="5">
        <f t="shared" si="9"/>
        <v>0</v>
      </c>
      <c r="L317" s="5">
        <v>0</v>
      </c>
    </row>
    <row r="318" spans="3:12" x14ac:dyDescent="0.25">
      <c r="C318" s="5"/>
      <c r="J318">
        <f t="shared" si="8"/>
        <v>0</v>
      </c>
      <c r="K318" s="5">
        <f t="shared" si="9"/>
        <v>0</v>
      </c>
      <c r="L318" s="5">
        <v>0</v>
      </c>
    </row>
    <row r="319" spans="3:12" x14ac:dyDescent="0.25">
      <c r="C319" s="5"/>
      <c r="J319">
        <f t="shared" si="8"/>
        <v>0</v>
      </c>
      <c r="K319" s="5">
        <f t="shared" si="9"/>
        <v>0</v>
      </c>
      <c r="L319" s="5">
        <v>0</v>
      </c>
    </row>
    <row r="320" spans="3:12" x14ac:dyDescent="0.25">
      <c r="C320" s="5"/>
      <c r="J320">
        <f t="shared" si="8"/>
        <v>0</v>
      </c>
      <c r="K320" s="5">
        <f t="shared" si="9"/>
        <v>0</v>
      </c>
      <c r="L320" s="5">
        <v>0</v>
      </c>
    </row>
    <row r="321" spans="3:12" x14ac:dyDescent="0.25">
      <c r="C321" s="5"/>
      <c r="J321">
        <f t="shared" si="8"/>
        <v>0</v>
      </c>
      <c r="K321" s="5">
        <f t="shared" si="9"/>
        <v>0</v>
      </c>
      <c r="L321" s="5">
        <v>0</v>
      </c>
    </row>
    <row r="322" spans="3:12" x14ac:dyDescent="0.25">
      <c r="C322" s="5"/>
      <c r="J322">
        <f t="shared" si="8"/>
        <v>0</v>
      </c>
      <c r="K322" s="5">
        <f t="shared" si="9"/>
        <v>0</v>
      </c>
      <c r="L322" s="5">
        <v>0</v>
      </c>
    </row>
    <row r="323" spans="3:12" x14ac:dyDescent="0.25">
      <c r="C323" s="5"/>
      <c r="J323">
        <f t="shared" si="8"/>
        <v>0</v>
      </c>
      <c r="K323" s="5">
        <f t="shared" si="9"/>
        <v>0</v>
      </c>
      <c r="L323" s="5">
        <v>0</v>
      </c>
    </row>
    <row r="324" spans="3:12" x14ac:dyDescent="0.25">
      <c r="C324" s="5"/>
      <c r="J324">
        <f t="shared" si="8"/>
        <v>0</v>
      </c>
      <c r="K324" s="5">
        <f t="shared" si="9"/>
        <v>0</v>
      </c>
      <c r="L324" s="5">
        <v>0</v>
      </c>
    </row>
    <row r="325" spans="3:12" x14ac:dyDescent="0.25">
      <c r="C325" s="5"/>
      <c r="J325">
        <f t="shared" si="8"/>
        <v>0</v>
      </c>
      <c r="K325" s="5">
        <f t="shared" si="9"/>
        <v>0</v>
      </c>
      <c r="L325" s="5">
        <v>0</v>
      </c>
    </row>
    <row r="326" spans="3:12" x14ac:dyDescent="0.25">
      <c r="C326" s="5"/>
      <c r="J326">
        <f t="shared" si="8"/>
        <v>0</v>
      </c>
      <c r="K326" s="5">
        <f t="shared" si="9"/>
        <v>0</v>
      </c>
      <c r="L326" s="5">
        <v>0</v>
      </c>
    </row>
    <row r="327" spans="3:12" x14ac:dyDescent="0.25">
      <c r="C327" s="5"/>
      <c r="J327">
        <f t="shared" si="8"/>
        <v>0</v>
      </c>
      <c r="K327" s="5">
        <f t="shared" si="9"/>
        <v>0</v>
      </c>
      <c r="L327" s="5">
        <v>0</v>
      </c>
    </row>
    <row r="328" spans="3:12" x14ac:dyDescent="0.25">
      <c r="C328" s="5"/>
      <c r="J328">
        <f t="shared" si="8"/>
        <v>0</v>
      </c>
      <c r="K328" s="5">
        <f t="shared" si="9"/>
        <v>0</v>
      </c>
      <c r="L328" s="5">
        <v>0</v>
      </c>
    </row>
    <row r="329" spans="3:12" x14ac:dyDescent="0.25">
      <c r="C329" s="5"/>
      <c r="J329">
        <f t="shared" si="8"/>
        <v>0</v>
      </c>
      <c r="K329" s="5">
        <f t="shared" si="9"/>
        <v>0</v>
      </c>
      <c r="L329" s="5">
        <v>0</v>
      </c>
    </row>
    <row r="330" spans="3:12" x14ac:dyDescent="0.25">
      <c r="C330" s="5"/>
      <c r="J330">
        <f t="shared" si="8"/>
        <v>0</v>
      </c>
      <c r="K330" s="5">
        <f t="shared" si="9"/>
        <v>0</v>
      </c>
      <c r="L330" s="5">
        <v>0</v>
      </c>
    </row>
    <row r="331" spans="3:12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  <c r="L331" s="5">
        <v>0</v>
      </c>
    </row>
    <row r="332" spans="3:12" x14ac:dyDescent="0.25">
      <c r="C332" s="5"/>
      <c r="J332">
        <f t="shared" si="10"/>
        <v>0</v>
      </c>
      <c r="K332" s="5">
        <f t="shared" si="11"/>
        <v>0</v>
      </c>
      <c r="L332" s="5">
        <v>0</v>
      </c>
    </row>
    <row r="333" spans="3:12" x14ac:dyDescent="0.25">
      <c r="C333" s="5"/>
      <c r="J333">
        <f t="shared" si="10"/>
        <v>0</v>
      </c>
      <c r="K333" s="5">
        <f t="shared" si="11"/>
        <v>0</v>
      </c>
      <c r="L333" s="5">
        <v>0</v>
      </c>
    </row>
    <row r="334" spans="3:12" x14ac:dyDescent="0.25">
      <c r="C334" s="5"/>
      <c r="J334">
        <f t="shared" si="10"/>
        <v>0</v>
      </c>
      <c r="K334" s="5">
        <f t="shared" si="11"/>
        <v>0</v>
      </c>
      <c r="L334" s="5">
        <v>0</v>
      </c>
    </row>
    <row r="335" spans="3:12" x14ac:dyDescent="0.25">
      <c r="C335" s="5"/>
      <c r="J335">
        <f t="shared" si="10"/>
        <v>0</v>
      </c>
      <c r="K335" s="5">
        <f t="shared" si="11"/>
        <v>0</v>
      </c>
      <c r="L335" s="5">
        <v>0</v>
      </c>
    </row>
    <row r="336" spans="3:12" x14ac:dyDescent="0.25">
      <c r="C336" s="5"/>
      <c r="J336">
        <f t="shared" si="10"/>
        <v>0</v>
      </c>
      <c r="K336" s="5">
        <f t="shared" si="11"/>
        <v>0</v>
      </c>
      <c r="L336" s="5">
        <v>0</v>
      </c>
    </row>
    <row r="337" spans="3:12" x14ac:dyDescent="0.25">
      <c r="C337" s="5"/>
      <c r="J337">
        <f t="shared" si="10"/>
        <v>0</v>
      </c>
      <c r="K337" s="5">
        <f t="shared" si="11"/>
        <v>0</v>
      </c>
      <c r="L337" s="5">
        <v>0</v>
      </c>
    </row>
    <row r="338" spans="3:12" x14ac:dyDescent="0.25">
      <c r="C338" s="5"/>
      <c r="J338">
        <f t="shared" si="10"/>
        <v>0</v>
      </c>
      <c r="K338" s="5">
        <f t="shared" si="11"/>
        <v>0</v>
      </c>
      <c r="L338" s="5">
        <v>0</v>
      </c>
    </row>
    <row r="339" spans="3:12" x14ac:dyDescent="0.25">
      <c r="C339" s="5"/>
      <c r="J339">
        <f t="shared" si="10"/>
        <v>0</v>
      </c>
      <c r="K339" s="5">
        <f t="shared" si="11"/>
        <v>0</v>
      </c>
      <c r="L339" s="5">
        <v>0</v>
      </c>
    </row>
    <row r="340" spans="3:12" x14ac:dyDescent="0.25">
      <c r="C340" s="5"/>
      <c r="J340">
        <f t="shared" si="10"/>
        <v>0</v>
      </c>
      <c r="K340" s="5">
        <f t="shared" si="11"/>
        <v>0</v>
      </c>
      <c r="L340" s="5">
        <v>0</v>
      </c>
    </row>
    <row r="341" spans="3:12" x14ac:dyDescent="0.25">
      <c r="C341" s="5"/>
      <c r="J341">
        <f t="shared" si="10"/>
        <v>0</v>
      </c>
      <c r="K341" s="5">
        <f t="shared" si="11"/>
        <v>0</v>
      </c>
      <c r="L341" s="5">
        <v>0</v>
      </c>
    </row>
    <row r="342" spans="3:12" x14ac:dyDescent="0.25">
      <c r="C342" s="5"/>
      <c r="J342">
        <f t="shared" si="10"/>
        <v>0</v>
      </c>
      <c r="K342" s="5">
        <f t="shared" si="11"/>
        <v>0</v>
      </c>
      <c r="L342" s="5">
        <v>0</v>
      </c>
    </row>
    <row r="343" spans="3:12" x14ac:dyDescent="0.25">
      <c r="C343" s="5"/>
      <c r="J343">
        <f t="shared" si="10"/>
        <v>0</v>
      </c>
      <c r="K343" s="5">
        <f t="shared" si="11"/>
        <v>0</v>
      </c>
      <c r="L343" s="5">
        <v>0</v>
      </c>
    </row>
    <row r="344" spans="3:12" x14ac:dyDescent="0.25">
      <c r="C344" s="5"/>
      <c r="J344">
        <f t="shared" si="10"/>
        <v>0</v>
      </c>
      <c r="K344" s="5">
        <f t="shared" si="11"/>
        <v>0</v>
      </c>
      <c r="L344" s="5">
        <v>0</v>
      </c>
    </row>
    <row r="345" spans="3:12" x14ac:dyDescent="0.25">
      <c r="C345" s="5"/>
      <c r="J345">
        <f t="shared" si="10"/>
        <v>0</v>
      </c>
      <c r="K345" s="5">
        <f t="shared" si="11"/>
        <v>0</v>
      </c>
      <c r="L345" s="5">
        <v>0</v>
      </c>
    </row>
    <row r="346" spans="3:12" x14ac:dyDescent="0.25">
      <c r="C346" s="5"/>
      <c r="J346">
        <f t="shared" si="10"/>
        <v>0</v>
      </c>
      <c r="K346" s="5">
        <f t="shared" si="11"/>
        <v>0</v>
      </c>
      <c r="L346" s="5">
        <v>0</v>
      </c>
    </row>
    <row r="347" spans="3:12" x14ac:dyDescent="0.25">
      <c r="C347" s="5"/>
      <c r="J347">
        <f t="shared" si="10"/>
        <v>0</v>
      </c>
      <c r="K347" s="5">
        <f t="shared" si="11"/>
        <v>0</v>
      </c>
      <c r="L347" s="5">
        <v>0</v>
      </c>
    </row>
    <row r="348" spans="3:12" x14ac:dyDescent="0.25">
      <c r="C348" s="5"/>
      <c r="J348">
        <f t="shared" si="10"/>
        <v>0</v>
      </c>
      <c r="K348" s="5">
        <f t="shared" si="11"/>
        <v>0</v>
      </c>
      <c r="L348" s="5">
        <v>0</v>
      </c>
    </row>
    <row r="349" spans="3:12" x14ac:dyDescent="0.25">
      <c r="C349" s="5"/>
      <c r="J349">
        <f t="shared" si="10"/>
        <v>0</v>
      </c>
      <c r="K349" s="5">
        <f t="shared" si="11"/>
        <v>0</v>
      </c>
      <c r="L349" s="5">
        <v>0</v>
      </c>
    </row>
    <row r="350" spans="3:12" x14ac:dyDescent="0.25">
      <c r="C350" s="5"/>
      <c r="J350">
        <f t="shared" si="10"/>
        <v>0</v>
      </c>
      <c r="K350" s="5">
        <f t="shared" si="11"/>
        <v>0</v>
      </c>
      <c r="L350" s="5">
        <v>0</v>
      </c>
    </row>
    <row r="351" spans="3:12" x14ac:dyDescent="0.25">
      <c r="C351" s="5"/>
      <c r="J351">
        <f t="shared" si="10"/>
        <v>0</v>
      </c>
      <c r="K351" s="5">
        <f t="shared" si="11"/>
        <v>0</v>
      </c>
      <c r="L351" s="5">
        <v>0</v>
      </c>
    </row>
    <row r="352" spans="3:12" x14ac:dyDescent="0.25">
      <c r="C352" s="5"/>
      <c r="J352">
        <f t="shared" si="10"/>
        <v>0</v>
      </c>
      <c r="K352" s="5">
        <f t="shared" si="11"/>
        <v>0</v>
      </c>
      <c r="L352" s="5">
        <v>0</v>
      </c>
    </row>
    <row r="353" spans="3:12" x14ac:dyDescent="0.25">
      <c r="C353" s="5"/>
      <c r="J353">
        <f t="shared" si="10"/>
        <v>0</v>
      </c>
      <c r="K353" s="5">
        <f t="shared" si="11"/>
        <v>0</v>
      </c>
      <c r="L353" s="5">
        <v>0</v>
      </c>
    </row>
    <row r="354" spans="3:12" x14ac:dyDescent="0.25">
      <c r="C354" s="5"/>
      <c r="J354">
        <f t="shared" si="10"/>
        <v>0</v>
      </c>
      <c r="K354" s="5">
        <f t="shared" si="11"/>
        <v>0</v>
      </c>
      <c r="L354" s="5">
        <v>0</v>
      </c>
    </row>
    <row r="355" spans="3:12" x14ac:dyDescent="0.25">
      <c r="C355" s="5"/>
      <c r="J355">
        <f t="shared" si="10"/>
        <v>0</v>
      </c>
      <c r="K355" s="5">
        <f t="shared" si="11"/>
        <v>0</v>
      </c>
      <c r="L355" s="5">
        <v>0</v>
      </c>
    </row>
    <row r="356" spans="3:12" x14ac:dyDescent="0.25">
      <c r="C356" s="5"/>
      <c r="J356">
        <f t="shared" si="10"/>
        <v>0</v>
      </c>
      <c r="K356" s="5">
        <f t="shared" si="11"/>
        <v>0</v>
      </c>
      <c r="L356" s="5">
        <v>0</v>
      </c>
    </row>
    <row r="357" spans="3:12" x14ac:dyDescent="0.25">
      <c r="C357" s="5"/>
      <c r="J357">
        <f t="shared" si="10"/>
        <v>0</v>
      </c>
      <c r="K357" s="5">
        <f t="shared" si="11"/>
        <v>0</v>
      </c>
      <c r="L357" s="5">
        <v>0</v>
      </c>
    </row>
    <row r="358" spans="3:12" x14ac:dyDescent="0.25">
      <c r="C358" s="5"/>
      <c r="J358">
        <f t="shared" si="10"/>
        <v>0</v>
      </c>
      <c r="K358" s="5">
        <f t="shared" si="11"/>
        <v>0</v>
      </c>
      <c r="L358" s="5">
        <v>0</v>
      </c>
    </row>
    <row r="359" spans="3:12" x14ac:dyDescent="0.25">
      <c r="C359" s="5"/>
      <c r="J359">
        <f t="shared" si="10"/>
        <v>0</v>
      </c>
      <c r="K359" s="5">
        <f t="shared" si="11"/>
        <v>0</v>
      </c>
      <c r="L359" s="5">
        <v>0</v>
      </c>
    </row>
    <row r="360" spans="3:12" x14ac:dyDescent="0.25">
      <c r="C360" s="5"/>
      <c r="J360">
        <f t="shared" si="10"/>
        <v>0</v>
      </c>
      <c r="K360" s="5">
        <f t="shared" si="11"/>
        <v>0</v>
      </c>
      <c r="L360" s="5">
        <v>0</v>
      </c>
    </row>
    <row r="361" spans="3:12" x14ac:dyDescent="0.25">
      <c r="C361" s="5"/>
      <c r="J361">
        <f t="shared" si="10"/>
        <v>0</v>
      </c>
      <c r="K361" s="5">
        <f t="shared" si="11"/>
        <v>0</v>
      </c>
      <c r="L361" s="5">
        <v>0</v>
      </c>
    </row>
    <row r="362" spans="3:12" x14ac:dyDescent="0.25">
      <c r="C362" s="5"/>
      <c r="J362">
        <f t="shared" si="10"/>
        <v>0</v>
      </c>
      <c r="K362" s="5">
        <f t="shared" si="11"/>
        <v>0</v>
      </c>
      <c r="L362" s="5">
        <v>0</v>
      </c>
    </row>
    <row r="363" spans="3:12" x14ac:dyDescent="0.25">
      <c r="C363" s="5"/>
      <c r="J363">
        <f t="shared" si="10"/>
        <v>0</v>
      </c>
      <c r="K363" s="5">
        <f t="shared" si="11"/>
        <v>0</v>
      </c>
      <c r="L363" s="5">
        <v>0</v>
      </c>
    </row>
    <row r="364" spans="3:12" x14ac:dyDescent="0.25">
      <c r="C364" s="5"/>
      <c r="J364">
        <f t="shared" si="10"/>
        <v>0</v>
      </c>
      <c r="K364" s="5">
        <f t="shared" si="11"/>
        <v>0</v>
      </c>
      <c r="L364" s="5">
        <v>0</v>
      </c>
    </row>
    <row r="365" spans="3:12" x14ac:dyDescent="0.25">
      <c r="C365" s="5"/>
      <c r="J365">
        <f t="shared" si="10"/>
        <v>0</v>
      </c>
      <c r="K365" s="5">
        <f t="shared" si="11"/>
        <v>0</v>
      </c>
      <c r="L365" s="5">
        <v>0</v>
      </c>
    </row>
    <row r="366" spans="3:12" x14ac:dyDescent="0.25">
      <c r="C366" s="5"/>
      <c r="J366">
        <f t="shared" si="10"/>
        <v>0</v>
      </c>
      <c r="K366" s="5">
        <f t="shared" si="11"/>
        <v>0</v>
      </c>
      <c r="L366" s="5">
        <v>0</v>
      </c>
    </row>
    <row r="367" spans="3:12" x14ac:dyDescent="0.25">
      <c r="C367" s="5"/>
      <c r="J367">
        <f t="shared" si="10"/>
        <v>0</v>
      </c>
      <c r="K367" s="5">
        <f t="shared" si="11"/>
        <v>0</v>
      </c>
      <c r="L367" s="5">
        <v>0</v>
      </c>
    </row>
    <row r="368" spans="3:12" x14ac:dyDescent="0.25">
      <c r="C368" s="5"/>
      <c r="J368">
        <f t="shared" si="10"/>
        <v>0</v>
      </c>
      <c r="K368" s="5">
        <f t="shared" si="11"/>
        <v>0</v>
      </c>
      <c r="L368" s="5">
        <v>0</v>
      </c>
    </row>
    <row r="369" spans="3:12" x14ac:dyDescent="0.25">
      <c r="C369" s="5"/>
      <c r="J369">
        <f t="shared" si="10"/>
        <v>0</v>
      </c>
      <c r="K369" s="5">
        <f t="shared" si="11"/>
        <v>0</v>
      </c>
      <c r="L369" s="5">
        <v>0</v>
      </c>
    </row>
    <row r="370" spans="3:12" x14ac:dyDescent="0.25">
      <c r="C370" s="5"/>
      <c r="J370">
        <f t="shared" si="10"/>
        <v>0</v>
      </c>
      <c r="K370" s="5">
        <f t="shared" si="11"/>
        <v>0</v>
      </c>
      <c r="L370" s="5">
        <v>0</v>
      </c>
    </row>
    <row r="371" spans="3:12" x14ac:dyDescent="0.25">
      <c r="C371" s="5"/>
      <c r="J371">
        <f t="shared" si="10"/>
        <v>0</v>
      </c>
      <c r="K371" s="5">
        <f t="shared" si="11"/>
        <v>0</v>
      </c>
      <c r="L371" s="5">
        <v>0</v>
      </c>
    </row>
    <row r="372" spans="3:12" x14ac:dyDescent="0.25">
      <c r="C372" s="5"/>
      <c r="J372">
        <f t="shared" si="10"/>
        <v>0</v>
      </c>
      <c r="K372" s="5">
        <f t="shared" si="11"/>
        <v>0</v>
      </c>
      <c r="L372" s="5">
        <v>0</v>
      </c>
    </row>
    <row r="373" spans="3:12" x14ac:dyDescent="0.25">
      <c r="C373" s="5"/>
      <c r="J373">
        <f t="shared" si="10"/>
        <v>0</v>
      </c>
      <c r="K373" s="5">
        <f t="shared" si="11"/>
        <v>0</v>
      </c>
      <c r="L373" s="5">
        <v>0</v>
      </c>
    </row>
    <row r="374" spans="3:12" x14ac:dyDescent="0.25">
      <c r="C374" s="5"/>
      <c r="J374">
        <f t="shared" si="10"/>
        <v>0</v>
      </c>
      <c r="K374" s="5">
        <f t="shared" si="11"/>
        <v>0</v>
      </c>
      <c r="L374" s="5">
        <v>0</v>
      </c>
    </row>
    <row r="375" spans="3:12" x14ac:dyDescent="0.25">
      <c r="C375" s="5"/>
      <c r="J375">
        <f t="shared" si="10"/>
        <v>0</v>
      </c>
      <c r="K375" s="5">
        <f t="shared" si="11"/>
        <v>0</v>
      </c>
      <c r="L375" s="5">
        <v>0</v>
      </c>
    </row>
    <row r="376" spans="3:12" x14ac:dyDescent="0.25">
      <c r="C376" s="5"/>
      <c r="J376">
        <f t="shared" si="10"/>
        <v>0</v>
      </c>
      <c r="K376" s="5">
        <f t="shared" si="11"/>
        <v>0</v>
      </c>
      <c r="L376" s="5">
        <v>0</v>
      </c>
    </row>
    <row r="377" spans="3:12" x14ac:dyDescent="0.25">
      <c r="C377" s="5"/>
      <c r="J377">
        <f t="shared" si="10"/>
        <v>0</v>
      </c>
      <c r="K377" s="5">
        <f t="shared" si="11"/>
        <v>0</v>
      </c>
      <c r="L377" s="5">
        <v>0</v>
      </c>
    </row>
    <row r="378" spans="3:12" x14ac:dyDescent="0.25">
      <c r="C378" s="5"/>
      <c r="J378">
        <f t="shared" si="10"/>
        <v>0</v>
      </c>
      <c r="K378" s="5">
        <f t="shared" si="11"/>
        <v>0</v>
      </c>
      <c r="L378" s="5">
        <v>0</v>
      </c>
    </row>
    <row r="379" spans="3:12" x14ac:dyDescent="0.25">
      <c r="C379" s="5"/>
      <c r="J379">
        <f t="shared" si="10"/>
        <v>0</v>
      </c>
      <c r="K379" s="5">
        <f t="shared" si="11"/>
        <v>0</v>
      </c>
      <c r="L379" s="5">
        <v>0</v>
      </c>
    </row>
    <row r="380" spans="3:12" x14ac:dyDescent="0.25">
      <c r="C380" s="5"/>
      <c r="J380">
        <f t="shared" si="10"/>
        <v>0</v>
      </c>
      <c r="K380" s="5">
        <f t="shared" si="11"/>
        <v>0</v>
      </c>
      <c r="L380" s="5">
        <v>0</v>
      </c>
    </row>
    <row r="381" spans="3:12" x14ac:dyDescent="0.25">
      <c r="C381" s="5"/>
      <c r="J381">
        <f t="shared" si="10"/>
        <v>0</v>
      </c>
      <c r="K381" s="5">
        <f t="shared" si="11"/>
        <v>0</v>
      </c>
      <c r="L381" s="5">
        <v>0</v>
      </c>
    </row>
    <row r="382" spans="3:12" x14ac:dyDescent="0.25">
      <c r="C382" s="5"/>
      <c r="J382">
        <f t="shared" si="10"/>
        <v>0</v>
      </c>
      <c r="K382" s="5">
        <f t="shared" si="11"/>
        <v>0</v>
      </c>
      <c r="L382" s="5">
        <v>0</v>
      </c>
    </row>
    <row r="383" spans="3:12" x14ac:dyDescent="0.25">
      <c r="C383" s="5"/>
      <c r="J383">
        <f t="shared" si="10"/>
        <v>0</v>
      </c>
      <c r="K383" s="5">
        <f t="shared" si="11"/>
        <v>0</v>
      </c>
      <c r="L383" s="5">
        <v>0</v>
      </c>
    </row>
    <row r="384" spans="3:12" x14ac:dyDescent="0.25">
      <c r="C384" s="5"/>
      <c r="J384">
        <f t="shared" si="10"/>
        <v>0</v>
      </c>
      <c r="K384" s="5">
        <f t="shared" si="11"/>
        <v>0</v>
      </c>
      <c r="L384" s="5">
        <v>0</v>
      </c>
    </row>
    <row r="385" spans="3:12" x14ac:dyDescent="0.25">
      <c r="C385" s="5"/>
      <c r="J385">
        <f t="shared" si="10"/>
        <v>0</v>
      </c>
      <c r="K385" s="5">
        <f t="shared" si="11"/>
        <v>0</v>
      </c>
      <c r="L385" s="5">
        <v>0</v>
      </c>
    </row>
    <row r="386" spans="3:12" x14ac:dyDescent="0.25">
      <c r="C386" s="5"/>
      <c r="J386">
        <f t="shared" si="10"/>
        <v>0</v>
      </c>
      <c r="K386" s="5">
        <f t="shared" si="11"/>
        <v>0</v>
      </c>
      <c r="L386" s="5">
        <v>0</v>
      </c>
    </row>
    <row r="387" spans="3:12" x14ac:dyDescent="0.25">
      <c r="C387" s="5"/>
      <c r="J387">
        <f t="shared" si="10"/>
        <v>0</v>
      </c>
      <c r="K387" s="5">
        <f t="shared" si="11"/>
        <v>0</v>
      </c>
      <c r="L387" s="5">
        <v>0</v>
      </c>
    </row>
    <row r="388" spans="3:12" x14ac:dyDescent="0.25">
      <c r="C388" s="5"/>
      <c r="J388">
        <f t="shared" si="10"/>
        <v>0</v>
      </c>
      <c r="K388" s="5">
        <f t="shared" si="11"/>
        <v>0</v>
      </c>
      <c r="L388" s="5">
        <v>0</v>
      </c>
    </row>
    <row r="389" spans="3:12" x14ac:dyDescent="0.25">
      <c r="C389" s="5"/>
      <c r="J389">
        <f t="shared" si="10"/>
        <v>0</v>
      </c>
      <c r="K389" s="5">
        <f t="shared" si="11"/>
        <v>0</v>
      </c>
      <c r="L389" s="5">
        <v>0</v>
      </c>
    </row>
    <row r="390" spans="3:12" x14ac:dyDescent="0.25">
      <c r="C390" s="5"/>
      <c r="J390">
        <f t="shared" si="10"/>
        <v>0</v>
      </c>
      <c r="K390" s="5">
        <f t="shared" si="11"/>
        <v>0</v>
      </c>
      <c r="L390" s="5">
        <v>0</v>
      </c>
    </row>
    <row r="391" spans="3:12" x14ac:dyDescent="0.25">
      <c r="C391" s="5"/>
      <c r="J391">
        <f t="shared" si="10"/>
        <v>0</v>
      </c>
      <c r="K391" s="5">
        <f t="shared" si="11"/>
        <v>0</v>
      </c>
      <c r="L391" s="5">
        <v>0</v>
      </c>
    </row>
    <row r="392" spans="3:12" x14ac:dyDescent="0.25">
      <c r="C392" s="5"/>
      <c r="J392">
        <f t="shared" si="10"/>
        <v>0</v>
      </c>
      <c r="K392" s="5">
        <f t="shared" si="11"/>
        <v>0</v>
      </c>
      <c r="L392" s="5">
        <v>0</v>
      </c>
    </row>
    <row r="393" spans="3:12" x14ac:dyDescent="0.25">
      <c r="C393" s="5"/>
      <c r="J393">
        <f t="shared" si="10"/>
        <v>0</v>
      </c>
      <c r="K393" s="5">
        <f t="shared" si="11"/>
        <v>0</v>
      </c>
      <c r="L393" s="5">
        <v>0</v>
      </c>
    </row>
    <row r="394" spans="3:12" x14ac:dyDescent="0.25">
      <c r="C394" s="5"/>
      <c r="J394">
        <f t="shared" si="10"/>
        <v>0</v>
      </c>
      <c r="K394" s="5">
        <f t="shared" si="11"/>
        <v>0</v>
      </c>
      <c r="L394" s="5">
        <v>0</v>
      </c>
    </row>
    <row r="395" spans="3:12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  <c r="L395" s="5">
        <v>0</v>
      </c>
    </row>
    <row r="396" spans="3:12" x14ac:dyDescent="0.25">
      <c r="C396" s="5"/>
      <c r="J396">
        <f t="shared" si="12"/>
        <v>0</v>
      </c>
      <c r="K396" s="5">
        <f t="shared" si="13"/>
        <v>0</v>
      </c>
      <c r="L396" s="5">
        <v>0</v>
      </c>
    </row>
    <row r="397" spans="3:12" x14ac:dyDescent="0.25">
      <c r="C397" s="5"/>
      <c r="J397">
        <f t="shared" si="12"/>
        <v>0</v>
      </c>
      <c r="K397" s="5">
        <f t="shared" si="13"/>
        <v>0</v>
      </c>
      <c r="L397" s="5">
        <v>0</v>
      </c>
    </row>
    <row r="398" spans="3:12" x14ac:dyDescent="0.25">
      <c r="C398" s="5"/>
      <c r="J398">
        <f t="shared" si="12"/>
        <v>0</v>
      </c>
      <c r="K398" s="5">
        <f t="shared" si="13"/>
        <v>0</v>
      </c>
      <c r="L398" s="5">
        <v>0</v>
      </c>
    </row>
    <row r="399" spans="3:12" x14ac:dyDescent="0.25">
      <c r="C399" s="5"/>
      <c r="J399">
        <f t="shared" si="12"/>
        <v>0</v>
      </c>
      <c r="K399" s="5">
        <f t="shared" si="13"/>
        <v>0</v>
      </c>
      <c r="L399" s="5">
        <v>0</v>
      </c>
    </row>
    <row r="400" spans="3:12" x14ac:dyDescent="0.25">
      <c r="C400" s="5"/>
      <c r="J400">
        <f t="shared" si="12"/>
        <v>0</v>
      </c>
      <c r="K400" s="5">
        <f t="shared" si="13"/>
        <v>0</v>
      </c>
      <c r="L400" s="5">
        <v>0</v>
      </c>
    </row>
    <row r="401" spans="3:12" x14ac:dyDescent="0.25">
      <c r="C401" s="5"/>
      <c r="J401">
        <f t="shared" si="12"/>
        <v>0</v>
      </c>
      <c r="K401" s="5">
        <f t="shared" si="13"/>
        <v>0</v>
      </c>
      <c r="L401" s="5">
        <v>0</v>
      </c>
    </row>
    <row r="402" spans="3:12" x14ac:dyDescent="0.25">
      <c r="C402" s="5"/>
      <c r="J402">
        <f t="shared" si="12"/>
        <v>0</v>
      </c>
      <c r="K402" s="5">
        <f t="shared" si="13"/>
        <v>0</v>
      </c>
      <c r="L402" s="5">
        <v>0</v>
      </c>
    </row>
    <row r="403" spans="3:12" x14ac:dyDescent="0.25">
      <c r="C403" s="5"/>
      <c r="J403">
        <f t="shared" si="12"/>
        <v>0</v>
      </c>
      <c r="K403" s="5">
        <f t="shared" si="13"/>
        <v>0</v>
      </c>
      <c r="L403" s="5">
        <v>0</v>
      </c>
    </row>
    <row r="404" spans="3:12" x14ac:dyDescent="0.25">
      <c r="C404" s="5"/>
      <c r="D404" s="1"/>
      <c r="J404">
        <f t="shared" si="12"/>
        <v>0</v>
      </c>
      <c r="K404" s="5">
        <f t="shared" si="13"/>
        <v>0</v>
      </c>
      <c r="L404" s="5">
        <v>0</v>
      </c>
    </row>
    <row r="405" spans="3:12" x14ac:dyDescent="0.25">
      <c r="C405" s="5"/>
      <c r="J405">
        <f t="shared" si="12"/>
        <v>0</v>
      </c>
      <c r="K405" s="5">
        <f t="shared" si="13"/>
        <v>0</v>
      </c>
      <c r="L405" s="5">
        <v>0</v>
      </c>
    </row>
    <row r="406" spans="3:12" x14ac:dyDescent="0.25">
      <c r="C406" s="5"/>
      <c r="J406">
        <f t="shared" si="12"/>
        <v>0</v>
      </c>
      <c r="K406" s="5">
        <f t="shared" si="13"/>
        <v>0</v>
      </c>
      <c r="L406" s="5">
        <v>0</v>
      </c>
    </row>
    <row r="407" spans="3:12" x14ac:dyDescent="0.25">
      <c r="C407" s="5"/>
      <c r="J407">
        <f t="shared" si="12"/>
        <v>0</v>
      </c>
      <c r="K407" s="5">
        <f t="shared" si="13"/>
        <v>0</v>
      </c>
      <c r="L407" s="5">
        <v>0</v>
      </c>
    </row>
    <row r="408" spans="3:12" x14ac:dyDescent="0.25">
      <c r="C408" s="5"/>
      <c r="J408">
        <f t="shared" si="12"/>
        <v>0</v>
      </c>
      <c r="K408" s="5">
        <f t="shared" si="13"/>
        <v>0</v>
      </c>
      <c r="L408" s="5">
        <v>0</v>
      </c>
    </row>
    <row r="409" spans="3:12" x14ac:dyDescent="0.25">
      <c r="C409" s="5"/>
      <c r="J409">
        <f t="shared" si="12"/>
        <v>0</v>
      </c>
      <c r="K409" s="5">
        <f t="shared" si="13"/>
        <v>0</v>
      </c>
      <c r="L409" s="5">
        <v>0</v>
      </c>
    </row>
    <row r="410" spans="3:12" x14ac:dyDescent="0.25">
      <c r="C410" s="5"/>
      <c r="J410">
        <f t="shared" si="12"/>
        <v>0</v>
      </c>
      <c r="K410" s="5">
        <f t="shared" si="13"/>
        <v>0</v>
      </c>
      <c r="L410" s="5">
        <v>0</v>
      </c>
    </row>
    <row r="411" spans="3:12" x14ac:dyDescent="0.25">
      <c r="D411" s="1"/>
    </row>
  </sheetData>
  <conditionalFormatting sqref="D4:D7">
    <cfRule type="cellIs" dxfId="19" priority="2" stopIfTrue="1" operator="equal">
      <formula>0</formula>
    </cfRule>
  </conditionalFormatting>
  <conditionalFormatting sqref="E23:E24">
    <cfRule type="cellIs" dxfId="18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4" workbookViewId="0">
      <selection activeCell="L7" sqref="L7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122</v>
      </c>
    </row>
    <row r="3" spans="1:16" x14ac:dyDescent="0.25">
      <c r="C3" s="2" t="s">
        <v>2</v>
      </c>
      <c r="D3" t="s">
        <v>122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1.9349999999999999E-2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-2.1604E-4</v>
      </c>
      <c r="C10" s="5"/>
      <c r="D10" s="2" t="s">
        <v>17</v>
      </c>
      <c r="E10" s="6">
        <f>-F10*1000/$D$7</f>
        <v>11.16485788113695</v>
      </c>
      <c r="F10" s="4">
        <f>((INDEX(A10:B11,1,2)+INDEX(A10:B11,2,2))-((INDEX(A10:B11,1,2)-INDEX(A10:B11,2,2))/(INDEX(A10:B11,1,1)-INDEX(A10:B11,2,1))*(INDEX(A10:B11,1,1)+INDEX(A10:B11,2,1))))/2</f>
        <v>-2.1603999999999997E-4</v>
      </c>
      <c r="G10" t="s">
        <v>18</v>
      </c>
      <c r="H10" t="s">
        <v>19</v>
      </c>
      <c r="J10">
        <f>-(B10*A10)</f>
        <v>0</v>
      </c>
      <c r="K10" s="5">
        <f>B10*1000/$D$7</f>
        <v>-11.164857881136951</v>
      </c>
      <c r="L10" s="2" t="s">
        <v>20</v>
      </c>
      <c r="M10" s="1">
        <f>MAX(E14:E15)/20</f>
        <v>1.6418638133808595E-2</v>
      </c>
      <c r="N10" s="7">
        <f>-E10</f>
        <v>-11.16485788113695</v>
      </c>
      <c r="O10" s="7">
        <f>-E11</f>
        <v>-10.823937984496125</v>
      </c>
      <c r="P10" s="7">
        <f>-E12</f>
        <v>-11.320816537467701</v>
      </c>
    </row>
    <row r="11" spans="1:16" x14ac:dyDescent="0.25">
      <c r="A11" s="1">
        <v>-2.5000000000000001E-2</v>
      </c>
      <c r="B11" s="1">
        <v>-2.223007E-4</v>
      </c>
      <c r="C11" s="5"/>
      <c r="D11" s="2" t="s">
        <v>21</v>
      </c>
      <c r="E11" s="6">
        <f>-F11*1000/$D$7</f>
        <v>10.823937984496125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-2.0944320000000001E-4</v>
      </c>
      <c r="G11" s="5" t="s">
        <v>56</v>
      </c>
      <c r="H11" t="s">
        <v>57</v>
      </c>
      <c r="J11">
        <f t="shared" ref="J11:J74" si="0">-(B11*A11)</f>
        <v>-5.5575175000000001E-6</v>
      </c>
      <c r="K11" s="5">
        <f t="shared" ref="K11:K74" si="1">B11*1000/$D$7</f>
        <v>-11.488408268733851</v>
      </c>
      <c r="L11" s="2"/>
      <c r="M11" s="1">
        <f>-MAX(E15:E16)/20</f>
        <v>-1.6288107879021269E-2</v>
      </c>
      <c r="N11" s="7">
        <f>-E10</f>
        <v>-11.16485788113695</v>
      </c>
      <c r="O11" s="7">
        <f>-E11</f>
        <v>-10.823937984496125</v>
      </c>
      <c r="P11" s="7">
        <f>-E12</f>
        <v>-11.320816537467701</v>
      </c>
    </row>
    <row r="12" spans="1:16" x14ac:dyDescent="0.25">
      <c r="A12" s="1">
        <v>-0.05</v>
      </c>
      <c r="B12" s="1">
        <v>-2.2813250000000001E-4</v>
      </c>
      <c r="C12" s="5"/>
      <c r="D12" s="2" t="s">
        <v>24</v>
      </c>
      <c r="E12" s="6">
        <f>-F12*1000/$D$7</f>
        <v>11.320816537467701</v>
      </c>
      <c r="F12" s="4">
        <f>((INDEX(A131:B132,1,2)+INDEX(A131:B132,2,2))-((INDEX(A131:B132,1,2)-INDEX(A131:B132,2,2))/(INDEX(A131:B132,1,1)-INDEX(A131:B132,2,1))*(INDEX(A131:B132,1,1)+INDEX(A131:B132,2,1))))/2</f>
        <v>-2.1905779999999999E-4</v>
      </c>
      <c r="G12" t="s">
        <v>25</v>
      </c>
      <c r="H12" t="s">
        <v>26</v>
      </c>
      <c r="J12">
        <f t="shared" si="0"/>
        <v>-1.1406625000000002E-5</v>
      </c>
      <c r="K12" s="5">
        <f t="shared" si="1"/>
        <v>-11.789793281653749</v>
      </c>
      <c r="L12" s="2"/>
    </row>
    <row r="13" spans="1:16" x14ac:dyDescent="0.25">
      <c r="A13" s="1">
        <v>-7.4999999999999997E-2</v>
      </c>
      <c r="B13" s="1">
        <v>-2.343685E-4</v>
      </c>
      <c r="C13" s="5"/>
      <c r="E13" s="4" t="s">
        <v>27</v>
      </c>
      <c r="F13" s="5"/>
      <c r="J13">
        <f t="shared" si="0"/>
        <v>-1.7577637499999998E-5</v>
      </c>
      <c r="K13" s="5">
        <f t="shared" si="1"/>
        <v>-12.112067183462534</v>
      </c>
      <c r="L13" s="2" t="s">
        <v>28</v>
      </c>
      <c r="M13" s="7">
        <f>E14</f>
        <v>0.32837276267617194</v>
      </c>
      <c r="N13" s="7">
        <f>-MAX(E10:E12)/15</f>
        <v>-0.75472110249784674</v>
      </c>
    </row>
    <row r="14" spans="1:16" x14ac:dyDescent="0.25">
      <c r="A14" s="1">
        <v>-0.1</v>
      </c>
      <c r="B14" s="1">
        <v>-2.395872E-4</v>
      </c>
      <c r="C14" s="5"/>
      <c r="D14" s="2" t="s">
        <v>29</v>
      </c>
      <c r="E14" s="6">
        <f>F14</f>
        <v>0.32837276267617194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0.32837276267617194</v>
      </c>
      <c r="G14" s="5" t="s">
        <v>58</v>
      </c>
      <c r="H14" t="s">
        <v>59</v>
      </c>
      <c r="J14">
        <f t="shared" si="0"/>
        <v>-2.395872E-5</v>
      </c>
      <c r="K14" s="5">
        <f t="shared" si="1"/>
        <v>-12.381767441860466</v>
      </c>
      <c r="L14" s="2"/>
      <c r="M14">
        <f>E14</f>
        <v>0.32837276267617194</v>
      </c>
      <c r="N14" s="7">
        <f>MAX(E10:E12)/15</f>
        <v>0.75472110249784674</v>
      </c>
    </row>
    <row r="15" spans="1:16" x14ac:dyDescent="0.25">
      <c r="A15" s="1">
        <v>-0.125</v>
      </c>
      <c r="B15" s="1">
        <v>-2.4482760000000002E-4</v>
      </c>
      <c r="C15" s="5"/>
      <c r="D15" s="2" t="s">
        <v>32</v>
      </c>
      <c r="E15" s="4">
        <f>F15</f>
        <v>0.32576215758042537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0.32576215758042537</v>
      </c>
      <c r="G15" s="5" t="s">
        <v>60</v>
      </c>
      <c r="H15" t="s">
        <v>61</v>
      </c>
      <c r="J15">
        <f t="shared" si="0"/>
        <v>-3.0603450000000003E-5</v>
      </c>
      <c r="K15" s="5">
        <f t="shared" si="1"/>
        <v>-12.652589147286823</v>
      </c>
      <c r="L15" s="2"/>
      <c r="M15" s="7">
        <f>E15</f>
        <v>0.32576215758042537</v>
      </c>
      <c r="N15" s="7">
        <f>-MAX(E10:E12)/15</f>
        <v>-0.75472110249784674</v>
      </c>
    </row>
    <row r="16" spans="1:16" x14ac:dyDescent="0.25">
      <c r="A16" s="1">
        <v>-0.15</v>
      </c>
      <c r="B16" s="1">
        <v>-2.5130580000000001E-4</v>
      </c>
      <c r="C16" s="5"/>
      <c r="E16" s="4"/>
      <c r="J16">
        <f t="shared" si="0"/>
        <v>-3.7695869999999997E-5</v>
      </c>
      <c r="K16" s="5">
        <f t="shared" si="1"/>
        <v>-12.987379844961243</v>
      </c>
      <c r="L16" s="2"/>
      <c r="M16">
        <f>E15</f>
        <v>0.32576215758042537</v>
      </c>
      <c r="N16" s="7">
        <f>MAX(E10:E12)/15</f>
        <v>0.75472110249784674</v>
      </c>
    </row>
    <row r="17" spans="1:19" x14ac:dyDescent="0.25">
      <c r="A17" s="1">
        <v>-0.17499999999999999</v>
      </c>
      <c r="B17" s="1">
        <v>-2.5593950000000001E-4</v>
      </c>
      <c r="C17" s="8"/>
      <c r="D17" s="2" t="s">
        <v>35</v>
      </c>
      <c r="E17" s="9">
        <f>F17</f>
        <v>0.36857022196140821</v>
      </c>
      <c r="F17">
        <f>(-1)*MAX(J30:J91)/F11/E14</f>
        <v>0.36857022196140821</v>
      </c>
      <c r="G17" t="s">
        <v>62</v>
      </c>
      <c r="J17">
        <f t="shared" si="0"/>
        <v>-4.4789412499999999E-5</v>
      </c>
      <c r="K17" s="5">
        <f t="shared" si="1"/>
        <v>-13.226847545219638</v>
      </c>
      <c r="L17" s="2"/>
      <c r="N17" s="7"/>
    </row>
    <row r="18" spans="1:19" x14ac:dyDescent="0.25">
      <c r="A18" s="1">
        <v>-0.2</v>
      </c>
      <c r="B18" s="1">
        <v>-2.6057419999999998E-4</v>
      </c>
      <c r="C18" s="8"/>
      <c r="D18" s="2" t="s">
        <v>37</v>
      </c>
      <c r="E18" s="9">
        <f>F18</f>
        <v>0.36266271108207387</v>
      </c>
      <c r="F18">
        <f>(-1)*MAX(J91:J130)/F12/E15</f>
        <v>0.36266271108207387</v>
      </c>
      <c r="G18" t="s">
        <v>63</v>
      </c>
      <c r="J18">
        <f t="shared" si="0"/>
        <v>-5.2114840000000001E-5</v>
      </c>
      <c r="K18" s="5">
        <f t="shared" si="1"/>
        <v>-13.466366925064598</v>
      </c>
      <c r="L18" s="2" t="s">
        <v>39</v>
      </c>
      <c r="M18" s="5">
        <v>0</v>
      </c>
      <c r="N18" s="5">
        <f>INDEX(K30:K91,MATCH(MAX(J30:J91),J30:J91,0),1)</f>
        <v>-6.550020671834627</v>
      </c>
      <c r="O18" s="10"/>
      <c r="P18" s="10" t="s">
        <v>64</v>
      </c>
      <c r="Q18" s="11"/>
      <c r="R18" s="11"/>
      <c r="S18" s="11"/>
    </row>
    <row r="19" spans="1:19" x14ac:dyDescent="0.25">
      <c r="A19" s="1">
        <v>-0.22500000000000001</v>
      </c>
      <c r="B19" s="1">
        <v>-2.6392439999999999E-4</v>
      </c>
      <c r="C19" s="8"/>
      <c r="D19" s="2"/>
      <c r="J19">
        <f t="shared" si="0"/>
        <v>-5.9382989999999996E-5</v>
      </c>
      <c r="K19" s="5">
        <f t="shared" si="1"/>
        <v>-13.639503875968993</v>
      </c>
      <c r="L19" s="2"/>
      <c r="M19" s="5">
        <f>INDEX(A30:A91,MATCH(MAX(J30:J91),J30:J91,0),1)</f>
        <v>0.2</v>
      </c>
      <c r="N19" s="5">
        <f>INDEX(K30:K91,MATCH(MAX(J30:J91),J30:J91,0),1)</f>
        <v>-6.550020671834627</v>
      </c>
      <c r="O19" s="10" t="s">
        <v>65</v>
      </c>
      <c r="P19" s="10" t="s">
        <v>64</v>
      </c>
      <c r="Q19" s="11"/>
      <c r="R19" s="11"/>
      <c r="S19" s="11"/>
    </row>
    <row r="20" spans="1:19" x14ac:dyDescent="0.25">
      <c r="A20" s="1">
        <v>-0.25</v>
      </c>
      <c r="B20" s="1">
        <v>-2.6847379999999998E-4</v>
      </c>
      <c r="C20" s="8"/>
      <c r="D20" s="2" t="s">
        <v>42</v>
      </c>
      <c r="E20" s="12">
        <f>F20</f>
        <v>1.3100041343669253E-2</v>
      </c>
      <c r="F20">
        <f>MAX(J30:J91)/D5/D7*1000</f>
        <v>1.3100041343669253E-2</v>
      </c>
      <c r="G20" t="s">
        <v>66</v>
      </c>
      <c r="J20">
        <f t="shared" si="0"/>
        <v>-6.7118449999999994E-5</v>
      </c>
      <c r="K20" s="5">
        <f t="shared" si="1"/>
        <v>-13.874614987080102</v>
      </c>
      <c r="M20" s="5">
        <f>INDEX(A30:A91,MATCH(MAX(J30:J91),J30:J91,0),1)</f>
        <v>0.2</v>
      </c>
      <c r="N20" s="5">
        <v>0</v>
      </c>
      <c r="O20" s="10" t="s">
        <v>65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-2.7430480000000001E-4</v>
      </c>
      <c r="C21" s="8"/>
      <c r="D21" s="2" t="s">
        <v>44</v>
      </c>
      <c r="E21" s="12">
        <f>F21</f>
        <v>1.3374614987080107E-2</v>
      </c>
      <c r="F21">
        <f>MAX(J91:J130)/D5/D7*1000</f>
        <v>1.3374614987080107E-2</v>
      </c>
      <c r="G21" t="s">
        <v>67</v>
      </c>
      <c r="J21">
        <f t="shared" si="0"/>
        <v>-7.5433820000000011E-5</v>
      </c>
      <c r="K21" s="5">
        <f t="shared" si="1"/>
        <v>-14.175958656330751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-2.7844909999999998E-4</v>
      </c>
      <c r="C22" s="5"/>
      <c r="J22">
        <f t="shared" si="0"/>
        <v>-8.3534729999999987E-5</v>
      </c>
      <c r="K22" s="5">
        <f t="shared" si="1"/>
        <v>-14.390134366925066</v>
      </c>
      <c r="M22" s="5">
        <v>0</v>
      </c>
      <c r="N22" s="5">
        <f>INDEX(K91:K130,MATCH(MAX(J91:J130),J91:J130,0),1)</f>
        <v>-6.6873074935400529</v>
      </c>
      <c r="O22" s="10"/>
      <c r="P22" s="10" t="s">
        <v>68</v>
      </c>
      <c r="Q22" s="11"/>
      <c r="R22" s="11"/>
      <c r="S22" s="11"/>
    </row>
    <row r="23" spans="1:19" x14ac:dyDescent="0.25">
      <c r="A23" s="1">
        <v>-0.32500000000000001</v>
      </c>
      <c r="B23" s="1">
        <v>-2.8131640000000002E-4</v>
      </c>
      <c r="C23" s="5"/>
      <c r="D23" s="2" t="s">
        <v>47</v>
      </c>
      <c r="E23" s="13">
        <f>E11*E14*E17/D5-E20</f>
        <v>0</v>
      </c>
      <c r="J23">
        <f t="shared" si="0"/>
        <v>-9.1427830000000008E-5</v>
      </c>
      <c r="K23" s="5">
        <f t="shared" si="1"/>
        <v>-14.538315245478039</v>
      </c>
      <c r="M23" s="5">
        <f>INDEX(A91:A130,MATCH(MAX(J91:J130),J91:J130,0),1)</f>
        <v>0.2</v>
      </c>
      <c r="N23" s="5">
        <f>INDEX(K91:K130,MATCH(MAX(J91:J130),J91:J130,0),1)</f>
        <v>-6.6873074935400529</v>
      </c>
      <c r="O23" s="10" t="s">
        <v>69</v>
      </c>
      <c r="P23" s="10" t="s">
        <v>68</v>
      </c>
      <c r="Q23" s="11"/>
      <c r="R23" s="11"/>
      <c r="S23" s="11"/>
    </row>
    <row r="24" spans="1:19" x14ac:dyDescent="0.25">
      <c r="A24" s="1">
        <v>-0.35</v>
      </c>
      <c r="B24" s="1">
        <v>-2.8672620000000002E-4</v>
      </c>
      <c r="C24" s="5"/>
      <c r="E24" s="13">
        <f>E12*E15*E18/D5-E21</f>
        <v>0</v>
      </c>
      <c r="J24">
        <f t="shared" si="0"/>
        <v>-1.0035417000000001E-4</v>
      </c>
      <c r="K24" s="5">
        <f t="shared" si="1"/>
        <v>-14.817891472868221</v>
      </c>
      <c r="M24" s="5">
        <f>INDEX(A91:A130,MATCH(MAX(J91:J130),J91:J130,0),1)</f>
        <v>0.2</v>
      </c>
      <c r="N24" s="5">
        <v>0</v>
      </c>
      <c r="O24" s="10" t="s">
        <v>69</v>
      </c>
      <c r="P24" s="10"/>
      <c r="Q24" s="11"/>
      <c r="R24" s="11"/>
      <c r="S24" s="11"/>
    </row>
    <row r="25" spans="1:19" x14ac:dyDescent="0.25">
      <c r="A25" s="1">
        <v>-0.375</v>
      </c>
      <c r="B25" s="1">
        <v>-2.9314279999999998E-4</v>
      </c>
      <c r="C25" s="14"/>
      <c r="J25">
        <f t="shared" si="0"/>
        <v>-1.0992854999999999E-4</v>
      </c>
      <c r="K25" s="5">
        <f t="shared" si="1"/>
        <v>-15.149498708010336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-2.9578200000000002E-4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-1.1831280000000002E-4</v>
      </c>
      <c r="K26" s="5">
        <f t="shared" si="1"/>
        <v>-15.28589147286822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-3.0150089999999999E-4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-1.2813788249999998E-4</v>
      </c>
      <c r="K27" s="5">
        <f t="shared" si="1"/>
        <v>-15.581441860465118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-3.0396200000000001E-4</v>
      </c>
      <c r="C28" s="5"/>
      <c r="J28">
        <f t="shared" si="0"/>
        <v>-1.3678290000000001E-4</v>
      </c>
      <c r="K28" s="5">
        <f t="shared" si="1"/>
        <v>-15.708630490956073</v>
      </c>
    </row>
    <row r="29" spans="1:19" x14ac:dyDescent="0.25">
      <c r="A29" s="1">
        <v>-0.47499999999999998</v>
      </c>
      <c r="B29" s="1">
        <v>-3.0906880000000002E-4</v>
      </c>
      <c r="C29" s="5"/>
      <c r="J29">
        <f t="shared" si="0"/>
        <v>-1.4680768000000001E-4</v>
      </c>
      <c r="K29" s="5">
        <f t="shared" si="1"/>
        <v>-15.972547803617573</v>
      </c>
    </row>
    <row r="30" spans="1:19" x14ac:dyDescent="0.25">
      <c r="A30" s="1">
        <v>-0.5</v>
      </c>
      <c r="B30" s="1">
        <v>-3.1367219999999999E-4</v>
      </c>
      <c r="C30" s="5"/>
      <c r="J30">
        <f t="shared" si="0"/>
        <v>-1.5683609999999999E-4</v>
      </c>
      <c r="K30" s="5">
        <f t="shared" si="1"/>
        <v>-16.210449612403103</v>
      </c>
    </row>
    <row r="31" spans="1:19" x14ac:dyDescent="0.25">
      <c r="A31" s="1">
        <v>-0.5</v>
      </c>
      <c r="B31" s="1">
        <v>-3.1268350000000002E-4</v>
      </c>
      <c r="C31" s="5"/>
      <c r="J31">
        <f t="shared" si="0"/>
        <v>-1.5634175000000001E-4</v>
      </c>
      <c r="K31" s="5">
        <f t="shared" si="1"/>
        <v>-16.159354005167959</v>
      </c>
    </row>
    <row r="32" spans="1:19" x14ac:dyDescent="0.25">
      <c r="A32" s="1">
        <v>-0.47499999999999998</v>
      </c>
      <c r="B32" s="1">
        <v>-3.0704549999999999E-4</v>
      </c>
      <c r="C32" s="5"/>
      <c r="J32">
        <f t="shared" si="0"/>
        <v>-1.4584661249999998E-4</v>
      </c>
      <c r="K32" s="5">
        <f t="shared" si="1"/>
        <v>-15.867984496124031</v>
      </c>
    </row>
    <row r="33" spans="1:11" x14ac:dyDescent="0.25">
      <c r="A33" s="1">
        <v>-0.45</v>
      </c>
      <c r="B33" s="1">
        <v>-3.0386760000000002E-4</v>
      </c>
      <c r="C33" s="5"/>
      <c r="J33">
        <f t="shared" si="0"/>
        <v>-1.3674042000000002E-4</v>
      </c>
      <c r="K33" s="5">
        <f t="shared" si="1"/>
        <v>-15.703751937984498</v>
      </c>
    </row>
    <row r="34" spans="1:11" x14ac:dyDescent="0.25">
      <c r="A34" s="1">
        <v>-0.42499999999999999</v>
      </c>
      <c r="B34" s="1">
        <v>-2.9733150000000002E-4</v>
      </c>
      <c r="C34" s="5"/>
      <c r="J34">
        <f t="shared" si="0"/>
        <v>-1.2636588750000001E-4</v>
      </c>
      <c r="K34" s="5">
        <f t="shared" si="1"/>
        <v>-15.365968992248064</v>
      </c>
    </row>
    <row r="35" spans="1:11" x14ac:dyDescent="0.25">
      <c r="A35" s="1">
        <v>-0.4</v>
      </c>
      <c r="B35" s="1">
        <v>-2.933465E-4</v>
      </c>
      <c r="C35" s="5"/>
      <c r="J35">
        <f t="shared" si="0"/>
        <v>-1.1733860000000001E-4</v>
      </c>
      <c r="K35" s="5">
        <f t="shared" si="1"/>
        <v>-15.160025839793283</v>
      </c>
    </row>
    <row r="36" spans="1:11" x14ac:dyDescent="0.25">
      <c r="A36" s="1">
        <v>-0.375</v>
      </c>
      <c r="B36" s="1">
        <v>-2.8834299999999999E-4</v>
      </c>
      <c r="C36" s="5"/>
      <c r="J36">
        <f t="shared" si="0"/>
        <v>-1.08128625E-4</v>
      </c>
      <c r="K36" s="5">
        <f t="shared" si="1"/>
        <v>-14.901447028423771</v>
      </c>
    </row>
    <row r="37" spans="1:11" x14ac:dyDescent="0.25">
      <c r="A37" s="1">
        <v>-0.35</v>
      </c>
      <c r="B37" s="1">
        <v>-2.8234970000000001E-4</v>
      </c>
      <c r="C37" s="5"/>
      <c r="J37">
        <f t="shared" si="0"/>
        <v>-9.8822395000000004E-5</v>
      </c>
      <c r="K37" s="5">
        <f t="shared" si="1"/>
        <v>-14.591715762273905</v>
      </c>
    </row>
    <row r="38" spans="1:11" x14ac:dyDescent="0.25">
      <c r="A38" s="1">
        <v>-0.32500000000000001</v>
      </c>
      <c r="B38" s="1">
        <v>-2.7941730000000001E-4</v>
      </c>
      <c r="C38" s="5"/>
      <c r="J38">
        <f t="shared" si="0"/>
        <v>-9.0810622499999999E-5</v>
      </c>
      <c r="K38" s="5">
        <f t="shared" si="1"/>
        <v>-14.440170542635659</v>
      </c>
    </row>
    <row r="39" spans="1:11" x14ac:dyDescent="0.25">
      <c r="A39" s="1">
        <v>-0.3</v>
      </c>
      <c r="B39" s="1">
        <v>-2.7376100000000002E-4</v>
      </c>
      <c r="C39" s="5"/>
      <c r="J39">
        <f t="shared" si="0"/>
        <v>-8.2128300000000004E-5</v>
      </c>
      <c r="K39" s="5">
        <f t="shared" si="1"/>
        <v>-14.147855297157625</v>
      </c>
    </row>
    <row r="40" spans="1:11" x14ac:dyDescent="0.25">
      <c r="A40" s="1">
        <v>-0.27500000000000002</v>
      </c>
      <c r="B40" s="1">
        <v>-2.682607E-4</v>
      </c>
      <c r="C40" s="5"/>
      <c r="J40">
        <f t="shared" si="0"/>
        <v>-7.3771692500000007E-5</v>
      </c>
      <c r="K40" s="5">
        <f t="shared" si="1"/>
        <v>-13.863602067183464</v>
      </c>
    </row>
    <row r="41" spans="1:11" x14ac:dyDescent="0.25">
      <c r="A41" s="1">
        <v>-0.25</v>
      </c>
      <c r="B41" s="1">
        <v>-2.6384830000000001E-4</v>
      </c>
      <c r="C41" s="5"/>
      <c r="J41">
        <f t="shared" si="0"/>
        <v>-6.5962075000000002E-5</v>
      </c>
      <c r="K41" s="5">
        <f t="shared" si="1"/>
        <v>-13.635571059431523</v>
      </c>
    </row>
    <row r="42" spans="1:11" x14ac:dyDescent="0.25">
      <c r="A42" s="1">
        <v>-0.22500000000000001</v>
      </c>
      <c r="B42" s="1">
        <v>-2.596613E-4</v>
      </c>
      <c r="C42" s="5"/>
      <c r="J42">
        <f t="shared" si="0"/>
        <v>-5.8423792500000004E-5</v>
      </c>
      <c r="K42" s="5">
        <f t="shared" si="1"/>
        <v>-13.419188630490956</v>
      </c>
    </row>
    <row r="43" spans="1:11" x14ac:dyDescent="0.25">
      <c r="A43" s="1">
        <v>-0.2</v>
      </c>
      <c r="B43" s="1">
        <v>-2.55085E-4</v>
      </c>
      <c r="C43" s="5"/>
      <c r="J43">
        <f t="shared" si="0"/>
        <v>-5.1017000000000003E-5</v>
      </c>
      <c r="K43" s="5">
        <f t="shared" si="1"/>
        <v>-13.182687338501292</v>
      </c>
    </row>
    <row r="44" spans="1:11" x14ac:dyDescent="0.25">
      <c r="A44" s="1">
        <v>-0.17499999999999999</v>
      </c>
      <c r="B44" s="1">
        <v>-2.4844199999999998E-4</v>
      </c>
      <c r="C44" s="5"/>
      <c r="J44">
        <f t="shared" si="0"/>
        <v>-4.3477349999999995E-5</v>
      </c>
      <c r="K44" s="5">
        <f t="shared" si="1"/>
        <v>-12.83937984496124</v>
      </c>
    </row>
    <row r="45" spans="1:11" x14ac:dyDescent="0.25">
      <c r="A45" s="1">
        <v>-0.15</v>
      </c>
      <c r="B45" s="1">
        <v>-2.4507510000000001E-4</v>
      </c>
      <c r="C45" s="5"/>
      <c r="J45">
        <f t="shared" si="0"/>
        <v>-3.6761265000000001E-5</v>
      </c>
      <c r="K45" s="5">
        <f t="shared" si="1"/>
        <v>-12.665379844961242</v>
      </c>
    </row>
    <row r="46" spans="1:11" x14ac:dyDescent="0.25">
      <c r="A46" s="1">
        <v>-0.125</v>
      </c>
      <c r="B46" s="1">
        <v>-2.3838010000000001E-4</v>
      </c>
      <c r="C46" s="5"/>
      <c r="J46">
        <f t="shared" si="0"/>
        <v>-2.9797512500000001E-5</v>
      </c>
      <c r="K46" s="5">
        <f t="shared" si="1"/>
        <v>-12.319385012919899</v>
      </c>
    </row>
    <row r="47" spans="1:11" x14ac:dyDescent="0.25">
      <c r="A47" s="1">
        <v>-0.1</v>
      </c>
      <c r="B47" s="1">
        <v>-2.3269919999999999E-4</v>
      </c>
      <c r="C47" s="5"/>
      <c r="J47">
        <f t="shared" si="0"/>
        <v>-2.326992E-5</v>
      </c>
      <c r="K47" s="5">
        <f t="shared" si="1"/>
        <v>-12.025798449612404</v>
      </c>
    </row>
    <row r="48" spans="1:11" x14ac:dyDescent="0.25">
      <c r="A48" s="1">
        <v>-7.4999999999999997E-2</v>
      </c>
      <c r="B48" s="1">
        <v>-2.2838820000000001E-4</v>
      </c>
      <c r="C48" s="5"/>
      <c r="J48">
        <f t="shared" si="0"/>
        <v>-1.7129114999999999E-5</v>
      </c>
      <c r="K48" s="5">
        <f t="shared" si="1"/>
        <v>-11.803007751937987</v>
      </c>
    </row>
    <row r="49" spans="1:11" x14ac:dyDescent="0.25">
      <c r="A49" s="1">
        <v>-0.05</v>
      </c>
      <c r="B49" s="1">
        <v>-2.2162270000000001E-4</v>
      </c>
      <c r="C49" s="5"/>
      <c r="J49">
        <f t="shared" si="0"/>
        <v>-1.1081135E-5</v>
      </c>
      <c r="K49" s="5">
        <f t="shared" si="1"/>
        <v>-11.453369509043929</v>
      </c>
    </row>
    <row r="50" spans="1:11" x14ac:dyDescent="0.25">
      <c r="A50" s="1">
        <v>-2.5000000000000001E-2</v>
      </c>
      <c r="B50" s="1">
        <v>-2.175127E-4</v>
      </c>
      <c r="C50" s="5"/>
      <c r="J50">
        <f t="shared" si="0"/>
        <v>-5.4378175000000002E-6</v>
      </c>
      <c r="K50" s="5">
        <f t="shared" si="1"/>
        <v>-11.240966408268735</v>
      </c>
    </row>
    <row r="51" spans="1:11" x14ac:dyDescent="0.25">
      <c r="A51" s="1">
        <v>0</v>
      </c>
      <c r="B51" s="1">
        <v>-2.0944320000000001E-4</v>
      </c>
      <c r="C51" s="5"/>
      <c r="J51">
        <f t="shared" si="0"/>
        <v>0</v>
      </c>
      <c r="K51" s="5">
        <f t="shared" si="1"/>
        <v>-10.823937984496125</v>
      </c>
    </row>
    <row r="52" spans="1:11" x14ac:dyDescent="0.25">
      <c r="A52" s="1">
        <v>2.5000000000000001E-2</v>
      </c>
      <c r="B52" s="1">
        <v>-2.019229E-4</v>
      </c>
      <c r="C52" s="5"/>
      <c r="J52">
        <f t="shared" si="0"/>
        <v>5.0480725000000006E-6</v>
      </c>
      <c r="K52" s="5">
        <f t="shared" si="1"/>
        <v>-10.435291989664083</v>
      </c>
    </row>
    <row r="53" spans="1:11" x14ac:dyDescent="0.25">
      <c r="A53" s="1">
        <v>0.05</v>
      </c>
      <c r="B53" s="1">
        <v>-1.9498820000000001E-4</v>
      </c>
      <c r="C53" s="5"/>
      <c r="J53">
        <f t="shared" si="0"/>
        <v>9.7494100000000009E-6</v>
      </c>
      <c r="K53" s="5">
        <f t="shared" si="1"/>
        <v>-10.076909560723514</v>
      </c>
    </row>
    <row r="54" spans="1:11" x14ac:dyDescent="0.25">
      <c r="A54" s="1">
        <v>7.4999999999999997E-2</v>
      </c>
      <c r="B54" s="1">
        <v>-1.871187E-4</v>
      </c>
      <c r="C54" s="5"/>
      <c r="J54">
        <f t="shared" si="0"/>
        <v>1.40339025E-5</v>
      </c>
      <c r="K54" s="5">
        <f t="shared" si="1"/>
        <v>-9.670217054263567</v>
      </c>
    </row>
    <row r="55" spans="1:11" x14ac:dyDescent="0.25">
      <c r="A55" s="1">
        <v>0.1</v>
      </c>
      <c r="B55" s="1">
        <v>-1.777534E-4</v>
      </c>
      <c r="C55" s="5"/>
      <c r="J55">
        <f t="shared" si="0"/>
        <v>1.7775340000000002E-5</v>
      </c>
      <c r="K55" s="5">
        <f t="shared" si="1"/>
        <v>-9.1862222222222236</v>
      </c>
    </row>
    <row r="56" spans="1:11" x14ac:dyDescent="0.25">
      <c r="A56" s="1">
        <v>0.125</v>
      </c>
      <c r="B56" s="1">
        <v>-1.665677E-4</v>
      </c>
      <c r="C56" s="5"/>
      <c r="J56">
        <f t="shared" si="0"/>
        <v>2.08209625E-5</v>
      </c>
      <c r="K56" s="5">
        <f t="shared" si="1"/>
        <v>-8.608149870801034</v>
      </c>
    </row>
    <row r="57" spans="1:11" x14ac:dyDescent="0.25">
      <c r="A57" s="1">
        <v>0.15</v>
      </c>
      <c r="B57" s="1">
        <v>-1.5616640000000001E-4</v>
      </c>
      <c r="C57" s="5"/>
      <c r="J57">
        <f t="shared" si="0"/>
        <v>2.3424960000000001E-5</v>
      </c>
      <c r="K57" s="5">
        <f t="shared" si="1"/>
        <v>-8.0706149870801038</v>
      </c>
    </row>
    <row r="58" spans="1:11" x14ac:dyDescent="0.25">
      <c r="A58" s="1">
        <v>0.17499999999999999</v>
      </c>
      <c r="B58" s="1">
        <v>-1.4278089999999999E-4</v>
      </c>
      <c r="C58" s="5"/>
      <c r="J58">
        <f t="shared" si="0"/>
        <v>2.4986657499999996E-5</v>
      </c>
      <c r="K58" s="5">
        <f t="shared" si="1"/>
        <v>-7.378857881136951</v>
      </c>
    </row>
    <row r="59" spans="1:11" x14ac:dyDescent="0.25">
      <c r="A59" s="1">
        <v>0.2</v>
      </c>
      <c r="B59" s="1">
        <v>-1.2674290000000001E-4</v>
      </c>
      <c r="C59" s="5"/>
      <c r="J59">
        <f t="shared" si="0"/>
        <v>2.5348580000000002E-5</v>
      </c>
      <c r="K59" s="5">
        <f t="shared" si="1"/>
        <v>-6.550020671834627</v>
      </c>
    </row>
    <row r="60" spans="1:11" x14ac:dyDescent="0.25">
      <c r="A60" s="1">
        <v>0.22500000000000001</v>
      </c>
      <c r="B60" s="1">
        <v>-1.079818E-4</v>
      </c>
      <c r="C60" s="5"/>
      <c r="J60">
        <f t="shared" si="0"/>
        <v>2.4295904999999999E-5</v>
      </c>
      <c r="K60" s="5">
        <f t="shared" si="1"/>
        <v>-5.5804547803617579</v>
      </c>
    </row>
    <row r="61" spans="1:11" x14ac:dyDescent="0.25">
      <c r="A61" s="1">
        <v>0.25</v>
      </c>
      <c r="B61" s="1">
        <v>-8.6004329999999995E-5</v>
      </c>
      <c r="C61" s="5"/>
      <c r="J61">
        <f t="shared" si="0"/>
        <v>2.1501082499999999E-5</v>
      </c>
      <c r="K61" s="5">
        <f t="shared" si="1"/>
        <v>-4.4446682170542635</v>
      </c>
    </row>
    <row r="62" spans="1:11" x14ac:dyDescent="0.25">
      <c r="A62" s="1">
        <v>0.27500000000000002</v>
      </c>
      <c r="B62" s="1">
        <v>-6.1144049999999999E-5</v>
      </c>
      <c r="C62" s="5"/>
      <c r="J62">
        <f t="shared" si="0"/>
        <v>1.6814613750000003E-5</v>
      </c>
      <c r="K62" s="5">
        <f t="shared" si="1"/>
        <v>-3.1598992248062014</v>
      </c>
    </row>
    <row r="63" spans="1:11" x14ac:dyDescent="0.25">
      <c r="A63" s="1">
        <v>0.3</v>
      </c>
      <c r="B63" s="1">
        <v>-3.4371939999999998E-5</v>
      </c>
      <c r="C63" s="5"/>
      <c r="J63">
        <f t="shared" si="0"/>
        <v>1.0311581999999999E-5</v>
      </c>
      <c r="K63" s="5">
        <f t="shared" si="1"/>
        <v>-1.7763276485788113</v>
      </c>
    </row>
    <row r="64" spans="1:11" x14ac:dyDescent="0.25">
      <c r="A64" s="1">
        <v>0.32500000000000001</v>
      </c>
      <c r="B64" s="1">
        <v>-4.4205740000000002E-6</v>
      </c>
      <c r="C64" s="5"/>
      <c r="J64">
        <f t="shared" si="0"/>
        <v>1.4366865500000001E-6</v>
      </c>
      <c r="K64" s="5">
        <f t="shared" si="1"/>
        <v>-0.22845343669250648</v>
      </c>
    </row>
    <row r="65" spans="1:11" x14ac:dyDescent="0.25">
      <c r="A65" s="1">
        <v>0.35</v>
      </c>
      <c r="B65" s="1">
        <v>2.8346139999999999E-5</v>
      </c>
      <c r="C65" s="5"/>
      <c r="J65">
        <f t="shared" si="0"/>
        <v>-9.9211489999999996E-6</v>
      </c>
      <c r="K65" s="5">
        <f t="shared" si="1"/>
        <v>1.4649167958656331</v>
      </c>
    </row>
    <row r="66" spans="1:11" x14ac:dyDescent="0.25">
      <c r="A66" s="1">
        <v>0.375</v>
      </c>
      <c r="B66" s="1">
        <v>6.2143499999999999E-5</v>
      </c>
      <c r="C66" s="5"/>
      <c r="J66">
        <f t="shared" si="0"/>
        <v>-2.33038125E-5</v>
      </c>
      <c r="K66" s="5">
        <f t="shared" si="1"/>
        <v>3.2115503875968994</v>
      </c>
    </row>
    <row r="67" spans="1:11" x14ac:dyDescent="0.25">
      <c r="A67" s="1">
        <v>0.4</v>
      </c>
      <c r="B67" s="1">
        <v>9.8063210000000001E-5</v>
      </c>
      <c r="C67" s="5"/>
      <c r="J67">
        <f t="shared" si="0"/>
        <v>-3.9225284000000002E-5</v>
      </c>
      <c r="K67" s="5">
        <f t="shared" si="1"/>
        <v>5.0678661498708015</v>
      </c>
    </row>
    <row r="68" spans="1:11" x14ac:dyDescent="0.25">
      <c r="A68" s="1">
        <v>0.42499999999999999</v>
      </c>
      <c r="B68" s="1">
        <v>1.3594179999999999E-4</v>
      </c>
      <c r="C68" s="5"/>
      <c r="J68">
        <f t="shared" si="0"/>
        <v>-5.7775264999999993E-5</v>
      </c>
      <c r="K68" s="5">
        <f t="shared" si="1"/>
        <v>7.0254160206718348</v>
      </c>
    </row>
    <row r="69" spans="1:11" x14ac:dyDescent="0.25">
      <c r="A69" s="1">
        <v>0.45</v>
      </c>
      <c r="B69" s="1">
        <v>1.749671E-4</v>
      </c>
      <c r="C69" s="5"/>
      <c r="J69">
        <f t="shared" si="0"/>
        <v>-7.8735195000000004E-5</v>
      </c>
      <c r="K69" s="5">
        <f t="shared" si="1"/>
        <v>9.0422273901808801</v>
      </c>
    </row>
    <row r="70" spans="1:11" x14ac:dyDescent="0.25">
      <c r="A70" s="1">
        <v>0.47499999999999998</v>
      </c>
      <c r="B70" s="1">
        <v>2.1506730000000001E-4</v>
      </c>
      <c r="C70" s="5"/>
      <c r="J70">
        <f t="shared" si="0"/>
        <v>-1.021569675E-4</v>
      </c>
      <c r="K70" s="5">
        <f t="shared" si="1"/>
        <v>11.114589147286823</v>
      </c>
    </row>
    <row r="71" spans="1:11" x14ac:dyDescent="0.25">
      <c r="A71" s="1">
        <v>0.5</v>
      </c>
      <c r="B71" s="1">
        <v>2.5684200000000002E-4</v>
      </c>
      <c r="C71" s="5"/>
      <c r="J71">
        <f t="shared" si="0"/>
        <v>-1.2842100000000001E-4</v>
      </c>
      <c r="K71" s="5">
        <f t="shared" si="1"/>
        <v>13.273488372093025</v>
      </c>
    </row>
    <row r="72" spans="1:11" x14ac:dyDescent="0.25">
      <c r="A72" s="1">
        <v>0.52500000000000002</v>
      </c>
      <c r="B72" s="1">
        <v>2.9980840000000001E-4</v>
      </c>
      <c r="C72" s="5"/>
      <c r="J72">
        <f t="shared" si="0"/>
        <v>-1.5739941E-4</v>
      </c>
      <c r="K72" s="5">
        <f t="shared" si="1"/>
        <v>15.49397416020672</v>
      </c>
    </row>
    <row r="73" spans="1:11" x14ac:dyDescent="0.25">
      <c r="A73" s="1">
        <v>0.55000000000000004</v>
      </c>
      <c r="B73" s="1">
        <v>3.4432590000000002E-4</v>
      </c>
      <c r="C73" s="5"/>
      <c r="J73">
        <f t="shared" si="0"/>
        <v>-1.8937924500000001E-4</v>
      </c>
      <c r="K73" s="5">
        <f t="shared" si="1"/>
        <v>17.794620155038761</v>
      </c>
    </row>
    <row r="74" spans="1:11" x14ac:dyDescent="0.25">
      <c r="A74" s="1">
        <v>0.57499999999999996</v>
      </c>
      <c r="B74" s="1">
        <v>3.8944830000000002E-4</v>
      </c>
      <c r="C74" s="5"/>
      <c r="J74">
        <f t="shared" si="0"/>
        <v>-2.2393277249999999E-4</v>
      </c>
      <c r="K74" s="5">
        <f t="shared" si="1"/>
        <v>20.126527131782947</v>
      </c>
    </row>
    <row r="75" spans="1:11" x14ac:dyDescent="0.25">
      <c r="A75" s="1">
        <v>0.6</v>
      </c>
      <c r="B75" s="1">
        <v>4.357198E-4</v>
      </c>
      <c r="C75" s="5"/>
      <c r="J75">
        <f t="shared" ref="J75:J138" si="2">-(B75*A75)</f>
        <v>-2.6143187999999996E-4</v>
      </c>
      <c r="K75" s="5">
        <f t="shared" ref="K75:K138" si="3">B75*1000/$D$7</f>
        <v>22.51781912144703</v>
      </c>
    </row>
    <row r="76" spans="1:11" x14ac:dyDescent="0.25">
      <c r="A76" s="1">
        <v>0.625</v>
      </c>
      <c r="B76" s="1">
        <v>4.828972E-4</v>
      </c>
      <c r="C76" s="5"/>
      <c r="J76">
        <f t="shared" si="2"/>
        <v>-3.0181075E-4</v>
      </c>
      <c r="K76" s="5">
        <f t="shared" si="3"/>
        <v>24.955927648578811</v>
      </c>
    </row>
    <row r="77" spans="1:11" x14ac:dyDescent="0.25">
      <c r="A77" s="1">
        <v>0.65</v>
      </c>
      <c r="B77" s="1">
        <v>5.3103510000000005E-4</v>
      </c>
      <c r="C77" s="5"/>
      <c r="J77">
        <f t="shared" si="2"/>
        <v>-3.4517281500000003E-4</v>
      </c>
      <c r="K77" s="5">
        <f t="shared" si="3"/>
        <v>27.443674418604658</v>
      </c>
    </row>
    <row r="78" spans="1:11" x14ac:dyDescent="0.25">
      <c r="A78" s="1">
        <v>0.67500000000000004</v>
      </c>
      <c r="B78" s="1">
        <v>5.8070020000000003E-4</v>
      </c>
      <c r="C78" s="5"/>
      <c r="J78">
        <f t="shared" si="2"/>
        <v>-3.9197263500000004E-4</v>
      </c>
      <c r="K78" s="5">
        <f t="shared" si="3"/>
        <v>30.010346253229976</v>
      </c>
    </row>
    <row r="79" spans="1:11" x14ac:dyDescent="0.25">
      <c r="A79" s="1">
        <v>0.7</v>
      </c>
      <c r="B79" s="1">
        <v>6.3103439999999996E-4</v>
      </c>
      <c r="C79" s="5"/>
      <c r="J79">
        <f t="shared" si="2"/>
        <v>-4.4172407999999995E-4</v>
      </c>
      <c r="K79" s="5">
        <f t="shared" si="3"/>
        <v>32.611596899224807</v>
      </c>
    </row>
    <row r="80" spans="1:11" x14ac:dyDescent="0.25">
      <c r="A80" s="1">
        <v>0.72499999999999998</v>
      </c>
      <c r="B80" s="1">
        <v>6.8216170000000005E-4</v>
      </c>
      <c r="C80" s="5"/>
      <c r="J80">
        <f t="shared" si="2"/>
        <v>-4.9456723250000006E-4</v>
      </c>
      <c r="K80" s="5">
        <f t="shared" si="3"/>
        <v>35.253834625323002</v>
      </c>
    </row>
    <row r="81" spans="1:11" x14ac:dyDescent="0.25">
      <c r="A81" s="1">
        <v>0.75</v>
      </c>
      <c r="B81" s="1">
        <v>7.3398560000000003E-4</v>
      </c>
      <c r="C81" s="5"/>
      <c r="J81">
        <f t="shared" si="2"/>
        <v>-5.5048919999999999E-4</v>
      </c>
      <c r="K81" s="5">
        <f t="shared" si="3"/>
        <v>37.932072351421191</v>
      </c>
    </row>
    <row r="82" spans="1:11" x14ac:dyDescent="0.25">
      <c r="A82" s="1">
        <v>0.77500000000000002</v>
      </c>
      <c r="B82" s="1">
        <v>7.8664879999999998E-4</v>
      </c>
      <c r="C82" s="5"/>
      <c r="J82">
        <f t="shared" si="2"/>
        <v>-6.0965282E-4</v>
      </c>
      <c r="K82" s="5">
        <f t="shared" si="3"/>
        <v>40.653684754521969</v>
      </c>
    </row>
    <row r="83" spans="1:11" x14ac:dyDescent="0.25">
      <c r="A83" s="1">
        <v>0.8</v>
      </c>
      <c r="B83" s="1">
        <v>8.3964459999999995E-4</v>
      </c>
      <c r="C83" s="5"/>
      <c r="J83">
        <f t="shared" si="2"/>
        <v>-6.7171568000000002E-4</v>
      </c>
      <c r="K83" s="5">
        <f t="shared" si="3"/>
        <v>43.392485788113696</v>
      </c>
    </row>
    <row r="84" spans="1:11" x14ac:dyDescent="0.25">
      <c r="A84" s="1">
        <v>0.82499999999999996</v>
      </c>
      <c r="B84" s="1">
        <v>8.9430949999999999E-4</v>
      </c>
      <c r="C84" s="5"/>
      <c r="J84">
        <f t="shared" si="2"/>
        <v>-7.3780533749999997E-4</v>
      </c>
      <c r="K84" s="5">
        <f t="shared" si="3"/>
        <v>46.217545219638247</v>
      </c>
    </row>
    <row r="85" spans="1:11" x14ac:dyDescent="0.25">
      <c r="A85" s="1">
        <v>0.85</v>
      </c>
      <c r="B85" s="1">
        <v>9.4934160000000002E-4</v>
      </c>
      <c r="C85" s="5"/>
      <c r="J85">
        <f t="shared" si="2"/>
        <v>-8.0694035999999999E-4</v>
      </c>
      <c r="K85" s="5">
        <f t="shared" si="3"/>
        <v>49.061581395348838</v>
      </c>
    </row>
    <row r="86" spans="1:11" x14ac:dyDescent="0.25">
      <c r="A86" s="1">
        <v>0.875</v>
      </c>
      <c r="B86" s="1">
        <v>1.0028680000000001E-3</v>
      </c>
      <c r="C86" s="5"/>
      <c r="J86">
        <f t="shared" si="2"/>
        <v>-8.7750950000000001E-4</v>
      </c>
      <c r="K86" s="5">
        <f t="shared" si="3"/>
        <v>51.827803617571064</v>
      </c>
    </row>
    <row r="87" spans="1:11" x14ac:dyDescent="0.25">
      <c r="A87" s="1">
        <v>0.9</v>
      </c>
      <c r="B87" s="1">
        <v>1.060943E-3</v>
      </c>
      <c r="C87" s="5"/>
      <c r="J87">
        <f t="shared" si="2"/>
        <v>-9.5484870000000003E-4</v>
      </c>
      <c r="K87" s="5">
        <f t="shared" si="3"/>
        <v>54.829095607235146</v>
      </c>
    </row>
    <row r="88" spans="1:11" x14ac:dyDescent="0.25">
      <c r="A88" s="1">
        <v>0.92500000000000004</v>
      </c>
      <c r="B88" s="1">
        <v>1.119152E-3</v>
      </c>
      <c r="C88" s="5"/>
      <c r="J88">
        <f t="shared" si="2"/>
        <v>-1.0352156000000001E-3</v>
      </c>
      <c r="K88" s="5">
        <f t="shared" si="3"/>
        <v>57.837312661498707</v>
      </c>
    </row>
    <row r="89" spans="1:11" x14ac:dyDescent="0.25">
      <c r="A89" s="1">
        <v>0.95</v>
      </c>
      <c r="B89" s="1">
        <v>1.1759369999999999E-3</v>
      </c>
      <c r="C89" s="5"/>
      <c r="J89">
        <f t="shared" si="2"/>
        <v>-1.1171401499999998E-3</v>
      </c>
      <c r="K89" s="5">
        <f t="shared" si="3"/>
        <v>60.771937984496127</v>
      </c>
    </row>
    <row r="90" spans="1:11" x14ac:dyDescent="0.25">
      <c r="A90" s="1">
        <v>0.97499999999999998</v>
      </c>
      <c r="B90" s="1">
        <v>1.234101E-3</v>
      </c>
      <c r="C90" s="5"/>
      <c r="J90">
        <f t="shared" si="2"/>
        <v>-1.2032484749999999E-3</v>
      </c>
      <c r="K90" s="5">
        <f t="shared" si="3"/>
        <v>63.777829457364348</v>
      </c>
    </row>
    <row r="91" spans="1:11" x14ac:dyDescent="0.25">
      <c r="A91" s="1">
        <v>1</v>
      </c>
      <c r="B91" s="1">
        <v>1.2954970000000001E-3</v>
      </c>
      <c r="C91" s="5"/>
      <c r="J91">
        <f t="shared" si="2"/>
        <v>-1.2954970000000001E-3</v>
      </c>
      <c r="K91" s="5">
        <f t="shared" si="3"/>
        <v>66.950749354005183</v>
      </c>
    </row>
    <row r="92" spans="1:11" x14ac:dyDescent="0.25">
      <c r="A92" s="1">
        <v>1</v>
      </c>
      <c r="B92" s="1">
        <v>1.2990079999999999E-3</v>
      </c>
      <c r="C92" s="5"/>
      <c r="J92">
        <f t="shared" si="2"/>
        <v>-1.2990079999999999E-3</v>
      </c>
      <c r="K92" s="5">
        <f t="shared" si="3"/>
        <v>67.132196382428944</v>
      </c>
    </row>
    <row r="93" spans="1:11" x14ac:dyDescent="0.25">
      <c r="A93" s="1">
        <v>0.97499999999999998</v>
      </c>
      <c r="B93" s="1">
        <v>1.244298E-3</v>
      </c>
      <c r="C93" s="5"/>
      <c r="J93">
        <f t="shared" si="2"/>
        <v>-1.21319055E-3</v>
      </c>
      <c r="K93" s="5">
        <f t="shared" si="3"/>
        <v>64.304806201550392</v>
      </c>
    </row>
    <row r="94" spans="1:11" x14ac:dyDescent="0.25">
      <c r="A94" s="1">
        <v>0.95</v>
      </c>
      <c r="B94" s="1">
        <v>1.1886749999999999E-3</v>
      </c>
      <c r="C94" s="5"/>
      <c r="J94">
        <f t="shared" si="2"/>
        <v>-1.1292412499999999E-3</v>
      </c>
      <c r="K94" s="5">
        <f t="shared" si="3"/>
        <v>61.430232558139537</v>
      </c>
    </row>
    <row r="95" spans="1:11" x14ac:dyDescent="0.25">
      <c r="A95" s="1">
        <v>0.92500000000000004</v>
      </c>
      <c r="B95" s="1">
        <v>1.131637E-3</v>
      </c>
      <c r="C95" s="5"/>
      <c r="J95">
        <f t="shared" si="2"/>
        <v>-1.0467642250000001E-3</v>
      </c>
      <c r="K95" s="5">
        <f t="shared" si="3"/>
        <v>58.482532299741607</v>
      </c>
    </row>
    <row r="96" spans="1:11" x14ac:dyDescent="0.25">
      <c r="A96" s="1">
        <v>0.9</v>
      </c>
      <c r="B96" s="1">
        <v>1.0752069999999999E-3</v>
      </c>
      <c r="C96" s="5"/>
      <c r="J96">
        <f t="shared" si="2"/>
        <v>-9.6768629999999993E-4</v>
      </c>
      <c r="K96" s="5">
        <f t="shared" si="3"/>
        <v>55.566253229974151</v>
      </c>
    </row>
    <row r="97" spans="1:11" x14ac:dyDescent="0.25">
      <c r="A97" s="1">
        <v>0.875</v>
      </c>
      <c r="B97" s="1">
        <v>1.021236E-3</v>
      </c>
      <c r="C97" s="5"/>
      <c r="J97">
        <f t="shared" si="2"/>
        <v>-8.9358150000000002E-4</v>
      </c>
      <c r="K97" s="5">
        <f t="shared" si="3"/>
        <v>52.777054263565894</v>
      </c>
    </row>
    <row r="98" spans="1:11" x14ac:dyDescent="0.25">
      <c r="A98" s="1">
        <v>0.85</v>
      </c>
      <c r="B98" s="1">
        <v>9.6411589999999996E-4</v>
      </c>
      <c r="C98" s="5"/>
      <c r="J98">
        <f t="shared" si="2"/>
        <v>-8.19498515E-4</v>
      </c>
      <c r="K98" s="5">
        <f t="shared" si="3"/>
        <v>49.825111111111106</v>
      </c>
    </row>
    <row r="99" spans="1:11" x14ac:dyDescent="0.25">
      <c r="A99" s="1">
        <v>0.82499999999999996</v>
      </c>
      <c r="B99" s="1">
        <v>9.0995699999999998E-4</v>
      </c>
      <c r="C99" s="5"/>
      <c r="J99">
        <f t="shared" si="2"/>
        <v>-7.5071452499999994E-4</v>
      </c>
      <c r="K99" s="5">
        <f t="shared" si="3"/>
        <v>47.026201550387597</v>
      </c>
    </row>
    <row r="100" spans="1:11" x14ac:dyDescent="0.25">
      <c r="A100" s="1">
        <v>0.8</v>
      </c>
      <c r="B100" s="1">
        <v>8.56042E-4</v>
      </c>
      <c r="C100" s="5"/>
      <c r="J100">
        <f t="shared" si="2"/>
        <v>-6.8483360000000002E-4</v>
      </c>
      <c r="K100" s="5">
        <f t="shared" si="3"/>
        <v>44.239896640826871</v>
      </c>
    </row>
    <row r="101" spans="1:11" x14ac:dyDescent="0.25">
      <c r="A101" s="1">
        <v>0.77500000000000002</v>
      </c>
      <c r="B101" s="1">
        <v>8.035653E-4</v>
      </c>
      <c r="C101" s="5"/>
      <c r="J101">
        <f t="shared" si="2"/>
        <v>-6.2276310750000003E-4</v>
      </c>
      <c r="K101" s="5">
        <f t="shared" si="3"/>
        <v>41.527922480620155</v>
      </c>
    </row>
    <row r="102" spans="1:11" x14ac:dyDescent="0.25">
      <c r="A102" s="1">
        <v>0.75</v>
      </c>
      <c r="B102" s="1">
        <v>7.515725E-4</v>
      </c>
      <c r="C102" s="5"/>
      <c r="J102">
        <f t="shared" si="2"/>
        <v>-5.63679375E-4</v>
      </c>
      <c r="K102" s="5">
        <f t="shared" si="3"/>
        <v>38.840956072351425</v>
      </c>
    </row>
    <row r="103" spans="1:11" x14ac:dyDescent="0.25">
      <c r="A103" s="1">
        <v>0.72499999999999998</v>
      </c>
      <c r="B103" s="1">
        <v>6.9938159999999999E-4</v>
      </c>
      <c r="C103" s="5"/>
      <c r="J103">
        <f t="shared" si="2"/>
        <v>-5.0705165999999997E-4</v>
      </c>
      <c r="K103" s="5">
        <f t="shared" si="3"/>
        <v>36.143751937984497</v>
      </c>
    </row>
    <row r="104" spans="1:11" x14ac:dyDescent="0.25">
      <c r="A104" s="1">
        <v>0.7</v>
      </c>
      <c r="B104" s="1">
        <v>6.4828640000000001E-4</v>
      </c>
      <c r="C104" s="5"/>
      <c r="J104">
        <f t="shared" si="2"/>
        <v>-4.5380047999999995E-4</v>
      </c>
      <c r="K104" s="5">
        <f t="shared" si="3"/>
        <v>33.503173126614989</v>
      </c>
    </row>
    <row r="105" spans="1:11" x14ac:dyDescent="0.25">
      <c r="A105" s="1">
        <v>0.67500000000000004</v>
      </c>
      <c r="B105" s="1">
        <v>5.9861430000000002E-4</v>
      </c>
      <c r="C105" s="5"/>
      <c r="J105">
        <f t="shared" si="2"/>
        <v>-4.0406465250000003E-4</v>
      </c>
      <c r="K105" s="5">
        <f t="shared" si="3"/>
        <v>30.936139534883726</v>
      </c>
    </row>
    <row r="106" spans="1:11" x14ac:dyDescent="0.25">
      <c r="A106" s="1">
        <v>0.65</v>
      </c>
      <c r="B106" s="1">
        <v>5.4926729999999998E-4</v>
      </c>
      <c r="C106" s="5"/>
      <c r="J106">
        <f t="shared" si="2"/>
        <v>-3.5702374499999999E-4</v>
      </c>
      <c r="K106" s="5">
        <f t="shared" si="3"/>
        <v>28.385906976744188</v>
      </c>
    </row>
    <row r="107" spans="1:11" x14ac:dyDescent="0.25">
      <c r="A107" s="1">
        <v>0.625</v>
      </c>
      <c r="B107" s="1">
        <v>4.9989619999999996E-4</v>
      </c>
      <c r="C107" s="5"/>
      <c r="J107">
        <f t="shared" si="2"/>
        <v>-3.1243512499999995E-4</v>
      </c>
      <c r="K107" s="5">
        <f t="shared" si="3"/>
        <v>25.834428940568475</v>
      </c>
    </row>
    <row r="108" spans="1:11" x14ac:dyDescent="0.25">
      <c r="A108" s="1">
        <v>0.6</v>
      </c>
      <c r="B108" s="1">
        <v>4.5174370000000002E-4</v>
      </c>
      <c r="C108" s="5"/>
      <c r="J108">
        <f t="shared" si="2"/>
        <v>-2.7104621999999998E-4</v>
      </c>
      <c r="K108" s="5">
        <f t="shared" si="3"/>
        <v>23.345927648578815</v>
      </c>
    </row>
    <row r="109" spans="1:11" x14ac:dyDescent="0.25">
      <c r="A109" s="1">
        <v>0.57499999999999996</v>
      </c>
      <c r="B109" s="1">
        <v>4.0456260000000001E-4</v>
      </c>
      <c r="C109" s="5"/>
      <c r="J109">
        <f t="shared" si="2"/>
        <v>-2.32623495E-4</v>
      </c>
      <c r="K109" s="5">
        <f t="shared" si="3"/>
        <v>20.907627906976746</v>
      </c>
    </row>
    <row r="110" spans="1:11" x14ac:dyDescent="0.25">
      <c r="A110" s="1">
        <v>0.55000000000000004</v>
      </c>
      <c r="B110" s="1">
        <v>3.5845400000000002E-4</v>
      </c>
      <c r="C110" s="5"/>
      <c r="J110">
        <f t="shared" si="2"/>
        <v>-1.9714970000000003E-4</v>
      </c>
      <c r="K110" s="5">
        <f t="shared" si="3"/>
        <v>18.524754521963825</v>
      </c>
    </row>
    <row r="111" spans="1:11" x14ac:dyDescent="0.25">
      <c r="A111" s="1">
        <v>0.52500000000000002</v>
      </c>
      <c r="B111" s="1">
        <v>3.1326630000000003E-4</v>
      </c>
      <c r="C111" s="5"/>
      <c r="J111">
        <f t="shared" si="2"/>
        <v>-1.6446480750000002E-4</v>
      </c>
      <c r="K111" s="5">
        <f t="shared" si="3"/>
        <v>16.189472868217059</v>
      </c>
    </row>
    <row r="112" spans="1:11" x14ac:dyDescent="0.25">
      <c r="A112" s="1">
        <v>0.5</v>
      </c>
      <c r="B112" s="1">
        <v>2.694091E-4</v>
      </c>
      <c r="C112" s="5"/>
      <c r="J112">
        <f t="shared" si="2"/>
        <v>-1.3470455E-4</v>
      </c>
      <c r="K112" s="5">
        <f t="shared" si="3"/>
        <v>13.922950904392765</v>
      </c>
    </row>
    <row r="113" spans="1:11" x14ac:dyDescent="0.25">
      <c r="A113" s="1">
        <v>0.47499999999999998</v>
      </c>
      <c r="B113" s="1">
        <v>2.2674159999999999E-4</v>
      </c>
      <c r="C113" s="5"/>
      <c r="J113">
        <f t="shared" si="2"/>
        <v>-1.0770225999999998E-4</v>
      </c>
      <c r="K113" s="5">
        <f t="shared" si="3"/>
        <v>11.717912144702842</v>
      </c>
    </row>
    <row r="114" spans="1:11" x14ac:dyDescent="0.25">
      <c r="A114" s="1">
        <v>0.45</v>
      </c>
      <c r="B114" s="1">
        <v>1.8516950000000001E-4</v>
      </c>
      <c r="C114" s="5"/>
      <c r="J114">
        <f t="shared" si="2"/>
        <v>-8.3326275000000007E-5</v>
      </c>
      <c r="K114" s="5">
        <f t="shared" si="3"/>
        <v>9.569483204134368</v>
      </c>
    </row>
    <row r="115" spans="1:11" x14ac:dyDescent="0.25">
      <c r="A115" s="1">
        <v>0.42499999999999999</v>
      </c>
      <c r="B115" s="1">
        <v>1.4472660000000001E-4</v>
      </c>
      <c r="C115" s="5"/>
      <c r="J115">
        <f t="shared" si="2"/>
        <v>-6.1508805000000003E-5</v>
      </c>
      <c r="K115" s="5">
        <f t="shared" si="3"/>
        <v>7.4794108527131788</v>
      </c>
    </row>
    <row r="116" spans="1:11" x14ac:dyDescent="0.25">
      <c r="A116" s="1">
        <v>0.4</v>
      </c>
      <c r="B116" s="1">
        <v>1.057905E-4</v>
      </c>
      <c r="C116" s="5"/>
      <c r="J116">
        <f t="shared" si="2"/>
        <v>-4.23162E-5</v>
      </c>
      <c r="K116" s="5">
        <f t="shared" si="3"/>
        <v>5.467209302325581</v>
      </c>
    </row>
    <row r="117" spans="1:11" x14ac:dyDescent="0.25">
      <c r="A117" s="1">
        <v>0.375</v>
      </c>
      <c r="B117" s="1">
        <v>6.7920319999999996E-5</v>
      </c>
      <c r="C117" s="5"/>
      <c r="J117">
        <f t="shared" si="2"/>
        <v>-2.547012E-5</v>
      </c>
      <c r="K117" s="5">
        <f t="shared" si="3"/>
        <v>3.5100940568475449</v>
      </c>
    </row>
    <row r="118" spans="1:11" x14ac:dyDescent="0.25">
      <c r="A118" s="1">
        <v>0.35</v>
      </c>
      <c r="B118" s="1">
        <v>3.2301059999999999E-5</v>
      </c>
      <c r="C118" s="5"/>
      <c r="J118">
        <f t="shared" si="2"/>
        <v>-1.1305370999999999E-5</v>
      </c>
      <c r="K118" s="5">
        <f t="shared" si="3"/>
        <v>1.6693054263565892</v>
      </c>
    </row>
    <row r="119" spans="1:11" x14ac:dyDescent="0.25">
      <c r="A119" s="1">
        <v>0.32500000000000001</v>
      </c>
      <c r="B119" s="1">
        <v>-1.015705E-6</v>
      </c>
      <c r="C119" s="5"/>
      <c r="J119">
        <f t="shared" si="2"/>
        <v>3.3010412500000001E-7</v>
      </c>
      <c r="K119" s="5">
        <f t="shared" si="3"/>
        <v>-5.2491214470284236E-2</v>
      </c>
    </row>
    <row r="120" spans="1:11" x14ac:dyDescent="0.25">
      <c r="A120" s="1">
        <v>0.3</v>
      </c>
      <c r="B120" s="1">
        <v>-3.2687110000000002E-5</v>
      </c>
      <c r="C120" s="5"/>
      <c r="J120">
        <f t="shared" si="2"/>
        <v>9.8061329999999994E-6</v>
      </c>
      <c r="K120" s="5">
        <f t="shared" si="3"/>
        <v>-1.689256330749354</v>
      </c>
    </row>
    <row r="121" spans="1:11" x14ac:dyDescent="0.25">
      <c r="A121" s="1">
        <v>0.27500000000000002</v>
      </c>
      <c r="B121" s="1">
        <v>-6.0969099999999999E-5</v>
      </c>
      <c r="C121" s="5"/>
      <c r="J121">
        <f t="shared" si="2"/>
        <v>1.67665025E-5</v>
      </c>
      <c r="K121" s="5">
        <f t="shared" si="3"/>
        <v>-3.1508578811369508</v>
      </c>
    </row>
    <row r="122" spans="1:11" x14ac:dyDescent="0.25">
      <c r="A122" s="1">
        <v>0.25</v>
      </c>
      <c r="B122" s="1">
        <v>-8.6936989999999997E-5</v>
      </c>
      <c r="C122" s="5"/>
      <c r="J122">
        <f t="shared" si="2"/>
        <v>2.1734247499999999E-5</v>
      </c>
      <c r="K122" s="5">
        <f t="shared" si="3"/>
        <v>-4.4928677002583974</v>
      </c>
    </row>
    <row r="123" spans="1:11" x14ac:dyDescent="0.25">
      <c r="A123" s="1">
        <v>0.22500000000000001</v>
      </c>
      <c r="B123" s="1">
        <v>-1.0983499999999999E-4</v>
      </c>
      <c r="C123" s="5"/>
      <c r="J123">
        <f t="shared" si="2"/>
        <v>2.4712875E-5</v>
      </c>
      <c r="K123" s="5">
        <f t="shared" si="3"/>
        <v>-5.6762273901808786</v>
      </c>
    </row>
    <row r="124" spans="1:11" x14ac:dyDescent="0.25">
      <c r="A124" s="1">
        <v>0.2</v>
      </c>
      <c r="B124" s="1">
        <v>-1.2939940000000001E-4</v>
      </c>
      <c r="C124" s="5"/>
      <c r="J124">
        <f t="shared" si="2"/>
        <v>2.5879880000000005E-5</v>
      </c>
      <c r="K124" s="5">
        <f t="shared" si="3"/>
        <v>-6.6873074935400529</v>
      </c>
    </row>
    <row r="125" spans="1:11" x14ac:dyDescent="0.25">
      <c r="A125" s="1">
        <v>0.17499999999999999</v>
      </c>
      <c r="B125" s="1">
        <v>-1.4727300000000001E-4</v>
      </c>
      <c r="C125" s="5"/>
      <c r="J125">
        <f t="shared" si="2"/>
        <v>2.5772775E-5</v>
      </c>
      <c r="K125" s="5">
        <f t="shared" si="3"/>
        <v>-7.6110077519379855</v>
      </c>
    </row>
    <row r="126" spans="1:11" x14ac:dyDescent="0.25">
      <c r="A126" s="1">
        <v>0.15</v>
      </c>
      <c r="B126" s="1">
        <v>-1.6088229999999999E-4</v>
      </c>
      <c r="C126" s="5"/>
      <c r="J126">
        <f t="shared" si="2"/>
        <v>2.4132344999999999E-5</v>
      </c>
      <c r="K126" s="5">
        <f t="shared" si="3"/>
        <v>-8.3143307493540046</v>
      </c>
    </row>
    <row r="127" spans="1:11" x14ac:dyDescent="0.25">
      <c r="A127" s="1">
        <v>0.125</v>
      </c>
      <c r="B127" s="1">
        <v>-1.7410010000000001E-4</v>
      </c>
      <c r="C127" s="5"/>
      <c r="J127">
        <f t="shared" si="2"/>
        <v>2.1762512500000001E-5</v>
      </c>
      <c r="K127" s="5">
        <f t="shared" si="3"/>
        <v>-8.9974211886304918</v>
      </c>
    </row>
    <row r="128" spans="1:11" x14ac:dyDescent="0.25">
      <c r="A128" s="1">
        <v>0.1</v>
      </c>
      <c r="B128" s="1">
        <v>-1.8551970000000001E-4</v>
      </c>
      <c r="C128" s="5"/>
      <c r="J128">
        <f t="shared" si="2"/>
        <v>1.8551970000000003E-5</v>
      </c>
      <c r="K128" s="5">
        <f t="shared" si="3"/>
        <v>-9.5875813953488382</v>
      </c>
    </row>
    <row r="129" spans="1:11" x14ac:dyDescent="0.25">
      <c r="A129" s="1">
        <v>7.4999999999999997E-2</v>
      </c>
      <c r="B129" s="1">
        <v>-1.94969E-4</v>
      </c>
      <c r="C129" s="5"/>
      <c r="J129">
        <f t="shared" si="2"/>
        <v>1.4622675E-5</v>
      </c>
      <c r="K129" s="5">
        <f t="shared" si="3"/>
        <v>-10.075917312661499</v>
      </c>
    </row>
    <row r="130" spans="1:11" x14ac:dyDescent="0.25">
      <c r="A130" s="1">
        <v>0.05</v>
      </c>
      <c r="B130" s="1">
        <v>-2.0274219999999999E-4</v>
      </c>
      <c r="C130" s="5"/>
      <c r="J130">
        <f t="shared" si="2"/>
        <v>1.0137110000000001E-5</v>
      </c>
      <c r="K130" s="5">
        <f t="shared" si="3"/>
        <v>-10.477633074935401</v>
      </c>
    </row>
    <row r="131" spans="1:11" x14ac:dyDescent="0.25">
      <c r="A131" s="1">
        <v>2.5000000000000001E-2</v>
      </c>
      <c r="B131" s="1">
        <v>-2.1002339999999999E-4</v>
      </c>
      <c r="C131" s="5"/>
      <c r="J131">
        <f t="shared" si="2"/>
        <v>5.250585E-6</v>
      </c>
      <c r="K131" s="5">
        <f t="shared" si="3"/>
        <v>-10.853922480620156</v>
      </c>
    </row>
    <row r="132" spans="1:11" x14ac:dyDescent="0.25">
      <c r="A132" s="1">
        <v>0</v>
      </c>
      <c r="B132" s="1">
        <v>-2.1905779999999999E-4</v>
      </c>
      <c r="C132" s="5"/>
      <c r="J132">
        <f t="shared" si="2"/>
        <v>0</v>
      </c>
      <c r="K132" s="5">
        <f t="shared" si="3"/>
        <v>-11.320816537467701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si="2"/>
        <v>0</v>
      </c>
      <c r="K138" s="5">
        <f t="shared" si="3"/>
        <v>0</v>
      </c>
    </row>
    <row r="139" spans="1:11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si="4"/>
        <v>0</v>
      </c>
      <c r="K202" s="5">
        <f t="shared" si="5"/>
        <v>0</v>
      </c>
    </row>
    <row r="203" spans="3:11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7" priority="2" stopIfTrue="1" operator="equal">
      <formula>0</formula>
    </cfRule>
  </conditionalFormatting>
  <conditionalFormatting sqref="E23:E24">
    <cfRule type="cellIs" dxfId="16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1"/>
  <sheetViews>
    <sheetView topLeftCell="A7" workbookViewId="0">
      <selection activeCell="D8" sqref="D8"/>
    </sheetView>
  </sheetViews>
  <sheetFormatPr defaultRowHeight="15" x14ac:dyDescent="0.25"/>
  <cols>
    <col min="18" max="18" width="9.5703125" bestFit="1" customWidth="1"/>
  </cols>
  <sheetData>
    <row r="1" spans="1:20" x14ac:dyDescent="0.25">
      <c r="A1" s="1"/>
      <c r="B1" s="1"/>
      <c r="C1" s="1"/>
    </row>
    <row r="2" spans="1:20" x14ac:dyDescent="0.25">
      <c r="D2" t="s">
        <v>72</v>
      </c>
    </row>
    <row r="3" spans="1:20" x14ac:dyDescent="0.25">
      <c r="D3" t="s">
        <v>72</v>
      </c>
    </row>
    <row r="4" spans="1:20" x14ac:dyDescent="0.25">
      <c r="D4" s="3"/>
      <c r="E4" t="s">
        <v>4</v>
      </c>
    </row>
    <row r="5" spans="1:20" x14ac:dyDescent="0.25">
      <c r="D5" s="4">
        <v>100</v>
      </c>
      <c r="E5" t="s">
        <v>6</v>
      </c>
    </row>
    <row r="6" spans="1:20" x14ac:dyDescent="0.25">
      <c r="D6" s="4">
        <v>420</v>
      </c>
      <c r="E6" t="s">
        <v>8</v>
      </c>
    </row>
    <row r="7" spans="1:20" x14ac:dyDescent="0.25">
      <c r="D7" s="4">
        <v>1.635E-2</v>
      </c>
      <c r="E7" t="s">
        <v>10</v>
      </c>
    </row>
    <row r="9" spans="1:20" x14ac:dyDescent="0.25">
      <c r="A9" t="s">
        <v>11</v>
      </c>
      <c r="B9" t="s">
        <v>12</v>
      </c>
      <c r="C9" s="16" t="s">
        <v>73</v>
      </c>
      <c r="E9" s="4" t="s">
        <v>13</v>
      </c>
      <c r="F9" s="4" t="s">
        <v>14</v>
      </c>
      <c r="J9" t="s">
        <v>15</v>
      </c>
      <c r="K9" t="s">
        <v>16</v>
      </c>
    </row>
    <row r="10" spans="1:20" x14ac:dyDescent="0.25">
      <c r="A10" s="1">
        <v>0</v>
      </c>
      <c r="B10" s="1">
        <v>-1.7022369999999999E-4</v>
      </c>
      <c r="C10" s="1">
        <v>-4.4087000000000003E-8</v>
      </c>
      <c r="D10" s="2" t="s">
        <v>17</v>
      </c>
      <c r="E10" s="6">
        <f>-F10*1000/$D$7</f>
        <v>10.411235474006117</v>
      </c>
      <c r="F10" s="4">
        <f>((INDEX(A10:B11,1,2)+INDEX(A10:B11,2,2))-((INDEX(A10:B11,1,2)-INDEX(A10:B11,2,2))/(INDEX(A10:B11,1,1)-INDEX(A10:B11,2,1))*(INDEX(A10:B11,1,1)+INDEX(A10:B11,2,1))))/2</f>
        <v>-1.7022370000000002E-4</v>
      </c>
      <c r="G10" t="s">
        <v>18</v>
      </c>
      <c r="H10" t="s">
        <v>19</v>
      </c>
      <c r="J10">
        <f>-(B10*A10)</f>
        <v>0</v>
      </c>
      <c r="K10" s="5">
        <f>B10*1000/$D$7</f>
        <v>-10.411235474006116</v>
      </c>
      <c r="L10" s="2" t="s">
        <v>20</v>
      </c>
      <c r="M10" s="1">
        <f>MAX(E14:E15)/20</f>
        <v>1.8528177076242682E-2</v>
      </c>
      <c r="N10" s="7">
        <f>-E10</f>
        <v>-10.411235474006117</v>
      </c>
      <c r="O10" s="7">
        <f>-E11</f>
        <v>-10.739700305810398</v>
      </c>
      <c r="P10" s="7">
        <f>-E12</f>
        <v>-10.259938837920489</v>
      </c>
      <c r="Q10">
        <v>-2.1664373464373465E-3</v>
      </c>
      <c r="R10" s="1">
        <f>K10-T10</f>
        <v>-10.409069036659679</v>
      </c>
      <c r="T10">
        <v>-2.1664373464373465E-3</v>
      </c>
    </row>
    <row r="11" spans="1:20" x14ac:dyDescent="0.25">
      <c r="A11" s="1">
        <v>-2.5000000000000001E-2</v>
      </c>
      <c r="B11" s="1">
        <v>-1.7840139999999999E-4</v>
      </c>
      <c r="C11" s="1">
        <v>-2.1736999999999999E-7</v>
      </c>
      <c r="D11" s="2" t="s">
        <v>21</v>
      </c>
      <c r="E11" s="6">
        <f>-F11*1000/$D$7</f>
        <v>10.739700305810398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-1.7559410000000001E-4</v>
      </c>
      <c r="G11" s="5" t="s">
        <v>56</v>
      </c>
      <c r="H11" t="s">
        <v>57</v>
      </c>
      <c r="J11">
        <f t="shared" ref="J11:J74" si="0">-(B11*A11)</f>
        <v>-4.4600349999999996E-6</v>
      </c>
      <c r="K11" s="5">
        <f t="shared" ref="K11:K74" si="1">B11*1000/$D$7</f>
        <v>-10.911400611620794</v>
      </c>
      <c r="L11" s="2"/>
      <c r="M11" s="1">
        <f>-MAX(E15:E16)/20</f>
        <v>-1.8366751013779114E-2</v>
      </c>
      <c r="N11" s="7">
        <f>-E10</f>
        <v>-10.411235474006117</v>
      </c>
      <c r="O11" s="7">
        <f>-E11</f>
        <v>-10.739700305810398</v>
      </c>
      <c r="P11" s="7">
        <f>-E12</f>
        <v>-10.259938837920489</v>
      </c>
      <c r="Q11">
        <v>-1.068157248157248E-2</v>
      </c>
      <c r="R11" s="1">
        <f t="shared" ref="R11:R74" si="2">K11-T11</f>
        <v>-10.90071903913922</v>
      </c>
      <c r="T11">
        <v>-1.068157248157248E-2</v>
      </c>
    </row>
    <row r="12" spans="1:20" x14ac:dyDescent="0.25">
      <c r="A12" s="1">
        <v>-0.05</v>
      </c>
      <c r="B12" s="1">
        <v>-1.8624550000000001E-4</v>
      </c>
      <c r="C12" s="1">
        <v>-3.6694999999999999E-7</v>
      </c>
      <c r="D12" s="2" t="s">
        <v>24</v>
      </c>
      <c r="E12" s="6">
        <f>-F12*1000/$D$7</f>
        <v>10.259938837920489</v>
      </c>
      <c r="F12" s="4">
        <f>((INDEX(A131:B132,1,2)+INDEX(A131:B132,2,2))-((INDEX(A131:B132,1,2)-INDEX(A131:B132,2,2))/(INDEX(A131:B132,1,1)-INDEX(A131:B132,2,1))*(INDEX(A131:B132,1,1)+INDEX(A131:B132,2,1))))/2</f>
        <v>-1.6774999999999998E-4</v>
      </c>
      <c r="G12" t="s">
        <v>25</v>
      </c>
      <c r="H12" t="s">
        <v>26</v>
      </c>
      <c r="J12">
        <f t="shared" si="0"/>
        <v>-9.3122750000000006E-6</v>
      </c>
      <c r="K12" s="5">
        <f t="shared" si="1"/>
        <v>-11.391162079510703</v>
      </c>
      <c r="L12" s="2"/>
      <c r="Q12">
        <v>-1.8031941031941032E-2</v>
      </c>
      <c r="R12" s="1">
        <f t="shared" si="2"/>
        <v>-11.373130138478762</v>
      </c>
      <c r="T12">
        <v>-1.8031941031941032E-2</v>
      </c>
    </row>
    <row r="13" spans="1:20" x14ac:dyDescent="0.25">
      <c r="A13" s="1">
        <v>-7.4999999999999997E-2</v>
      </c>
      <c r="B13" s="1">
        <v>-1.9415160000000001E-4</v>
      </c>
      <c r="C13" s="1">
        <v>-5.0854599999999998E-7</v>
      </c>
      <c r="E13" s="4" t="s">
        <v>27</v>
      </c>
      <c r="F13" s="5"/>
      <c r="J13">
        <f t="shared" si="0"/>
        <v>-1.456137E-5</v>
      </c>
      <c r="K13" s="5">
        <f t="shared" si="1"/>
        <v>-11.874715596330276</v>
      </c>
      <c r="L13" s="2" t="s">
        <v>28</v>
      </c>
      <c r="M13" s="7">
        <f>E14</f>
        <v>0.37056354152485366</v>
      </c>
      <c r="N13" s="7">
        <f>-MAX(E10:E12)/15</f>
        <v>-0.71598002038735986</v>
      </c>
      <c r="Q13">
        <v>-2.4989975429975431E-2</v>
      </c>
      <c r="R13" s="1">
        <f t="shared" si="2"/>
        <v>-11.849725620900301</v>
      </c>
      <c r="T13">
        <v>-2.4989975429975431E-2</v>
      </c>
    </row>
    <row r="14" spans="1:20" x14ac:dyDescent="0.25">
      <c r="A14" s="1">
        <v>-0.1</v>
      </c>
      <c r="B14" s="1">
        <v>-2.022967E-4</v>
      </c>
      <c r="C14" s="1">
        <v>-6.4804999999999998E-7</v>
      </c>
      <c r="D14" s="2" t="s">
        <v>29</v>
      </c>
      <c r="E14" s="6">
        <f>F14</f>
        <v>0.37056354152485366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0.37056354152485366</v>
      </c>
      <c r="G14" s="5" t="s">
        <v>58</v>
      </c>
      <c r="H14" t="s">
        <v>59</v>
      </c>
      <c r="J14">
        <f t="shared" si="0"/>
        <v>-2.0229670000000002E-5</v>
      </c>
      <c r="K14" s="5">
        <f t="shared" si="1"/>
        <v>-12.372886850152906</v>
      </c>
      <c r="L14" s="2"/>
      <c r="M14">
        <f>E14</f>
        <v>0.37056354152485366</v>
      </c>
      <c r="N14" s="7">
        <f>MAX(E10:E12)/15</f>
        <v>0.71598002038735986</v>
      </c>
      <c r="Q14">
        <v>-3.184520884520884E-2</v>
      </c>
      <c r="R14" s="1">
        <f t="shared" si="2"/>
        <v>-12.341041641307697</v>
      </c>
      <c r="T14">
        <v>-3.184520884520884E-2</v>
      </c>
    </row>
    <row r="15" spans="1:20" x14ac:dyDescent="0.25">
      <c r="A15" s="1">
        <v>-0.125</v>
      </c>
      <c r="B15" s="1">
        <v>-2.1003579999999999E-4</v>
      </c>
      <c r="C15" s="1">
        <v>-7.9109799999999998E-7</v>
      </c>
      <c r="D15" s="2" t="s">
        <v>32</v>
      </c>
      <c r="E15" s="4">
        <f>F15</f>
        <v>0.36733502027558229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0.36733502027558229</v>
      </c>
      <c r="G15" s="5" t="s">
        <v>60</v>
      </c>
      <c r="H15" t="s">
        <v>61</v>
      </c>
      <c r="J15">
        <f t="shared" si="0"/>
        <v>-2.6254474999999999E-5</v>
      </c>
      <c r="K15" s="5">
        <f t="shared" si="1"/>
        <v>-12.846226299694189</v>
      </c>
      <c r="L15" s="2"/>
      <c r="M15" s="7">
        <f>E15</f>
        <v>0.36733502027558229</v>
      </c>
      <c r="N15" s="7">
        <f>-MAX(E10:E12)/15</f>
        <v>-0.71598002038735986</v>
      </c>
      <c r="Q15">
        <v>-3.8874594594594594E-2</v>
      </c>
      <c r="R15" s="1">
        <f t="shared" si="2"/>
        <v>-12.807351705099595</v>
      </c>
      <c r="T15">
        <v>-3.8874594594594594E-2</v>
      </c>
    </row>
    <row r="16" spans="1:20" x14ac:dyDescent="0.25">
      <c r="A16" s="1">
        <v>-0.15</v>
      </c>
      <c r="B16" s="1">
        <v>-2.1645400000000001E-4</v>
      </c>
      <c r="C16" s="1">
        <v>-9.3887000000000004E-7</v>
      </c>
      <c r="E16" s="4"/>
      <c r="J16">
        <f t="shared" si="0"/>
        <v>-3.2468100000000002E-5</v>
      </c>
      <c r="K16" s="5">
        <f t="shared" si="1"/>
        <v>-13.238776758409786</v>
      </c>
      <c r="L16" s="2"/>
      <c r="M16">
        <f>E15</f>
        <v>0.36733502027558229</v>
      </c>
      <c r="N16" s="7">
        <f>MAX(E10:E12)/15</f>
        <v>0.71598002038735986</v>
      </c>
      <c r="Q16">
        <v>-4.6136117936117937E-2</v>
      </c>
      <c r="R16" s="1">
        <f t="shared" si="2"/>
        <v>-13.192640640473668</v>
      </c>
      <c r="T16">
        <v>-4.6136117936117937E-2</v>
      </c>
    </row>
    <row r="17" spans="1:20" x14ac:dyDescent="0.25">
      <c r="A17" s="1">
        <v>-0.17499999999999999</v>
      </c>
      <c r="B17" s="1">
        <v>-2.2486770000000001E-4</v>
      </c>
      <c r="C17" s="1">
        <v>-1.1082029999999999E-6</v>
      </c>
      <c r="D17" s="2" t="s">
        <v>35</v>
      </c>
      <c r="E17" s="9">
        <f>F17</f>
        <v>0.28915640401577758</v>
      </c>
      <c r="F17">
        <f>(-1)*MAX(J30:J91)/F11/E14</f>
        <v>0.28915640401577758</v>
      </c>
      <c r="G17" t="s">
        <v>62</v>
      </c>
      <c r="J17">
        <f t="shared" si="0"/>
        <v>-3.9351847499999998E-5</v>
      </c>
      <c r="K17" s="5">
        <f t="shared" si="1"/>
        <v>-13.753376146788991</v>
      </c>
      <c r="L17" s="2"/>
      <c r="N17" s="7"/>
      <c r="Q17">
        <v>-5.445714987714987E-2</v>
      </c>
      <c r="R17" s="1">
        <f t="shared" si="2"/>
        <v>-13.698918996911841</v>
      </c>
      <c r="T17">
        <v>-5.445714987714987E-2</v>
      </c>
    </row>
    <row r="18" spans="1:20" x14ac:dyDescent="0.25">
      <c r="A18" s="1">
        <v>-0.2</v>
      </c>
      <c r="B18" s="1">
        <v>-2.32041E-4</v>
      </c>
      <c r="C18" s="1">
        <v>-1.271515E-6</v>
      </c>
      <c r="D18" s="2" t="s">
        <v>37</v>
      </c>
      <c r="E18" s="9">
        <f>F18</f>
        <v>0.27770806764404582</v>
      </c>
      <c r="F18">
        <f>(-1)*MAX(J91:J130)/F12/E15</f>
        <v>0.27770806764404582</v>
      </c>
      <c r="G18" t="s">
        <v>63</v>
      </c>
      <c r="J18">
        <f t="shared" si="0"/>
        <v>-4.6408200000000001E-5</v>
      </c>
      <c r="K18" s="5">
        <f t="shared" si="1"/>
        <v>-14.192110091743119</v>
      </c>
      <c r="L18" s="2" t="s">
        <v>39</v>
      </c>
      <c r="M18" s="5">
        <v>0</v>
      </c>
      <c r="N18" s="5">
        <f>INDEX(K30:K91,MATCH(MAX(J30:J91),J30:J91,0),1)</f>
        <v>-5.753838532110092</v>
      </c>
      <c r="O18" s="10"/>
      <c r="P18" s="10" t="s">
        <v>64</v>
      </c>
      <c r="Q18" s="11">
        <v>-6.2482309582309582E-2</v>
      </c>
      <c r="R18" s="1">
        <f t="shared" si="2"/>
        <v>-14.12962778216081</v>
      </c>
      <c r="S18" s="11"/>
      <c r="T18">
        <v>-6.2482309582309582E-2</v>
      </c>
    </row>
    <row r="19" spans="1:20" x14ac:dyDescent="0.25">
      <c r="A19" s="1">
        <v>-0.22500000000000001</v>
      </c>
      <c r="B19" s="1">
        <v>-2.3941589999999999E-4</v>
      </c>
      <c r="C19" s="1">
        <v>-1.440759E-6</v>
      </c>
      <c r="D19" s="2"/>
      <c r="J19">
        <f t="shared" si="0"/>
        <v>-5.3868577499999996E-5</v>
      </c>
      <c r="K19" s="5">
        <f t="shared" si="1"/>
        <v>-14.643174311926606</v>
      </c>
      <c r="L19" s="2"/>
      <c r="M19" s="5">
        <f>INDEX(A30:A91,MATCH(MAX(J30:J91),J30:J91,0),1)</f>
        <v>0.2</v>
      </c>
      <c r="N19" s="5">
        <f>INDEX(K30:K91,MATCH(MAX(J30:J91),J30:J91,0),1)</f>
        <v>-5.753838532110092</v>
      </c>
      <c r="O19" s="10" t="s">
        <v>65</v>
      </c>
      <c r="P19" s="10" t="s">
        <v>64</v>
      </c>
      <c r="Q19" s="11">
        <v>-7.0798968058968056E-2</v>
      </c>
      <c r="R19" s="1">
        <f t="shared" si="2"/>
        <v>-14.572375343867638</v>
      </c>
      <c r="S19" s="11"/>
      <c r="T19">
        <v>-7.0798968058968056E-2</v>
      </c>
    </row>
    <row r="20" spans="1:20" x14ac:dyDescent="0.25">
      <c r="A20" s="1">
        <v>-0.25</v>
      </c>
      <c r="B20" s="1">
        <v>-2.4734259999999999E-4</v>
      </c>
      <c r="C20" s="1">
        <v>-1.618806E-6</v>
      </c>
      <c r="D20" s="2" t="s">
        <v>42</v>
      </c>
      <c r="E20" s="12">
        <f>F20</f>
        <v>1.1507677064220184E-2</v>
      </c>
      <c r="F20">
        <f>MAX(J30:J91)/D5/D7*1000</f>
        <v>1.1507677064220184E-2</v>
      </c>
      <c r="G20" t="s">
        <v>66</v>
      </c>
      <c r="J20">
        <f t="shared" si="0"/>
        <v>-6.1835649999999998E-5</v>
      </c>
      <c r="K20" s="5">
        <f t="shared" si="1"/>
        <v>-15.127987767584097</v>
      </c>
      <c r="M20" s="5">
        <f>INDEX(A30:A91,MATCH(MAX(J30:J91),J30:J91,0),1)</f>
        <v>0.2</v>
      </c>
      <c r="N20" s="5">
        <v>0</v>
      </c>
      <c r="O20" s="10" t="s">
        <v>65</v>
      </c>
      <c r="P20" s="10"/>
      <c r="Q20" s="11">
        <v>-7.9548206388206394E-2</v>
      </c>
      <c r="R20" s="1">
        <f t="shared" si="2"/>
        <v>-15.04843956119589</v>
      </c>
      <c r="S20" s="11"/>
      <c r="T20">
        <v>-7.9548206388206394E-2</v>
      </c>
    </row>
    <row r="21" spans="1:20" x14ac:dyDescent="0.25">
      <c r="A21" s="1">
        <v>-0.27500000000000002</v>
      </c>
      <c r="B21" s="1">
        <v>-2.543256E-4</v>
      </c>
      <c r="C21" s="1">
        <v>-1.810212E-6</v>
      </c>
      <c r="D21" s="2" t="s">
        <v>44</v>
      </c>
      <c r="E21" s="12">
        <f>F21</f>
        <v>1.0466358409785933E-2</v>
      </c>
      <c r="F21">
        <f>MAX(J91:J130)/D5/D7*1000</f>
        <v>1.0466358409785933E-2</v>
      </c>
      <c r="G21" t="s">
        <v>67</v>
      </c>
      <c r="J21">
        <f t="shared" si="0"/>
        <v>-6.9939540000000006E-5</v>
      </c>
      <c r="K21" s="5">
        <f t="shared" si="1"/>
        <v>-15.555082568807338</v>
      </c>
      <c r="M21" s="5"/>
      <c r="N21" s="5"/>
      <c r="O21" s="10"/>
      <c r="P21" s="10"/>
      <c r="Q21" s="11">
        <v>-8.8953906633906635E-2</v>
      </c>
      <c r="R21" s="1">
        <f t="shared" si="2"/>
        <v>-15.466128662173432</v>
      </c>
      <c r="S21" s="11"/>
      <c r="T21">
        <v>-8.8953906633906635E-2</v>
      </c>
    </row>
    <row r="22" spans="1:20" x14ac:dyDescent="0.25">
      <c r="A22" s="1">
        <v>-0.3</v>
      </c>
      <c r="B22" s="1">
        <v>-2.607633E-4</v>
      </c>
      <c r="C22" s="1">
        <v>-2.010275E-6</v>
      </c>
      <c r="J22">
        <f t="shared" si="0"/>
        <v>-7.8228989999999999E-5</v>
      </c>
      <c r="K22" s="5">
        <f t="shared" si="1"/>
        <v>-15.948825688073397</v>
      </c>
      <c r="M22" s="5">
        <v>0</v>
      </c>
      <c r="N22" s="5">
        <f>INDEX(K91:K130,MATCH(MAX(J91:J130),J91:J130,0),1)</f>
        <v>-5.2331792048929664</v>
      </c>
      <c r="O22" s="10"/>
      <c r="P22" s="10" t="s">
        <v>68</v>
      </c>
      <c r="Q22" s="11">
        <v>-9.8785012285012297E-2</v>
      </c>
      <c r="R22" s="1">
        <f t="shared" si="2"/>
        <v>-15.850040675788385</v>
      </c>
      <c r="S22" s="11"/>
      <c r="T22">
        <v>-9.8785012285012297E-2</v>
      </c>
    </row>
    <row r="23" spans="1:20" x14ac:dyDescent="0.25">
      <c r="A23" s="1">
        <v>-0.32500000000000001</v>
      </c>
      <c r="B23" s="1">
        <v>-2.6819929999999999E-4</v>
      </c>
      <c r="C23" s="1">
        <v>-2.225365E-6</v>
      </c>
      <c r="D23" s="2" t="s">
        <v>47</v>
      </c>
      <c r="E23" s="13">
        <f>E11*E14*E17/D5-E20</f>
        <v>0</v>
      </c>
      <c r="J23">
        <f t="shared" si="0"/>
        <v>-8.7164772499999997E-5</v>
      </c>
      <c r="K23" s="5">
        <f t="shared" si="1"/>
        <v>-16.403626911314984</v>
      </c>
      <c r="M23" s="5">
        <f>INDEX(A91:A130,MATCH(MAX(J91:J130),J91:J130,0),1)</f>
        <v>0.2</v>
      </c>
      <c r="N23" s="5">
        <f>INDEX(K91:K130,MATCH(MAX(J91:J130),J91:J130,0),1)</f>
        <v>-5.2331792048929664</v>
      </c>
      <c r="O23" s="10" t="s">
        <v>69</v>
      </c>
      <c r="P23" s="10" t="s">
        <v>68</v>
      </c>
      <c r="Q23" s="11">
        <v>-0.10935454545454545</v>
      </c>
      <c r="R23" s="1">
        <f t="shared" si="2"/>
        <v>-16.294272365860436</v>
      </c>
      <c r="S23" s="11"/>
      <c r="T23">
        <v>-0.10935454545454545</v>
      </c>
    </row>
    <row r="24" spans="1:20" x14ac:dyDescent="0.25">
      <c r="A24" s="1">
        <v>-0.35</v>
      </c>
      <c r="B24" s="1">
        <v>-2.7388990000000002E-4</v>
      </c>
      <c r="C24" s="1">
        <v>-2.4535319999999999E-6</v>
      </c>
      <c r="E24" s="13">
        <f>E12*E15*E18/D5-E21</f>
        <v>0</v>
      </c>
      <c r="J24">
        <f t="shared" si="0"/>
        <v>-9.5861464999999994E-5</v>
      </c>
      <c r="K24" s="5">
        <f t="shared" si="1"/>
        <v>-16.751675840978596</v>
      </c>
      <c r="M24" s="5">
        <f>INDEX(A91:A130,MATCH(MAX(J91:J130),J91:J130,0),1)</f>
        <v>0.2</v>
      </c>
      <c r="N24" s="5">
        <v>0</v>
      </c>
      <c r="O24" s="10" t="s">
        <v>69</v>
      </c>
      <c r="P24" s="10"/>
      <c r="Q24" s="11">
        <v>-0.12056668304668305</v>
      </c>
      <c r="R24" s="1">
        <f t="shared" si="2"/>
        <v>-16.631109157931913</v>
      </c>
      <c r="S24" s="11"/>
      <c r="T24">
        <v>-0.12056668304668305</v>
      </c>
    </row>
    <row r="25" spans="1:20" x14ac:dyDescent="0.25">
      <c r="A25" s="1">
        <v>-0.375</v>
      </c>
      <c r="B25" s="1">
        <v>-2.7950929999999999E-4</v>
      </c>
      <c r="C25" s="1">
        <v>-2.7024670000000001E-6</v>
      </c>
      <c r="J25">
        <f t="shared" si="0"/>
        <v>-1.048159875E-4</v>
      </c>
      <c r="K25" s="5">
        <f t="shared" si="1"/>
        <v>-17.095370030581041</v>
      </c>
      <c r="N25" s="7"/>
      <c r="O25" s="11"/>
      <c r="P25" s="11"/>
      <c r="Q25" s="11">
        <v>-0.13279936117936117</v>
      </c>
      <c r="R25" s="1">
        <f t="shared" si="2"/>
        <v>-16.962570669401678</v>
      </c>
      <c r="S25" s="11"/>
      <c r="T25">
        <v>-0.13279936117936117</v>
      </c>
    </row>
    <row r="26" spans="1:20" x14ac:dyDescent="0.25">
      <c r="A26" s="1">
        <v>-0.4</v>
      </c>
      <c r="B26" s="1">
        <v>-2.839699E-4</v>
      </c>
      <c r="C26" s="1">
        <v>-2.9647810000000001E-6</v>
      </c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-1.1358796000000001E-4</v>
      </c>
      <c r="K26" s="5">
        <f t="shared" si="1"/>
        <v>-17.368189602446485</v>
      </c>
      <c r="O26" s="11"/>
      <c r="P26" s="11"/>
      <c r="Q26" s="11">
        <v>-0.14568948402948403</v>
      </c>
      <c r="R26" s="1">
        <f t="shared" si="2"/>
        <v>-17.222500118416999</v>
      </c>
      <c r="S26" s="11"/>
      <c r="T26">
        <v>-0.14568948402948403</v>
      </c>
    </row>
    <row r="27" spans="1:20" x14ac:dyDescent="0.25">
      <c r="A27" s="1">
        <v>-0.42499999999999999</v>
      </c>
      <c r="B27" s="1">
        <v>-2.9074910000000001E-4</v>
      </c>
      <c r="C27" s="1">
        <v>-3.2434999999999999E-6</v>
      </c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-1.235683675E-4</v>
      </c>
      <c r="K27" s="5">
        <f t="shared" si="1"/>
        <v>-17.782819571865446</v>
      </c>
      <c r="O27" s="11"/>
      <c r="P27" s="11"/>
      <c r="Q27" s="11">
        <v>-0.15938574938574937</v>
      </c>
      <c r="R27" s="1">
        <f t="shared" si="2"/>
        <v>-17.623433822479697</v>
      </c>
      <c r="S27" s="11"/>
      <c r="T27">
        <v>-0.15938574938574937</v>
      </c>
    </row>
    <row r="28" spans="1:20" x14ac:dyDescent="0.25">
      <c r="A28" s="1">
        <v>-0.45</v>
      </c>
      <c r="B28" s="1">
        <v>-2.9621029999999998E-4</v>
      </c>
      <c r="C28" s="1">
        <v>-3.5467569999999999E-6</v>
      </c>
      <c r="J28">
        <f t="shared" si="0"/>
        <v>-1.3329463499999998E-4</v>
      </c>
      <c r="K28" s="5">
        <f t="shared" si="1"/>
        <v>-18.116837920489296</v>
      </c>
      <c r="Q28">
        <v>-0.17428781326781326</v>
      </c>
      <c r="R28" s="1">
        <f t="shared" si="2"/>
        <v>-17.942550107221482</v>
      </c>
      <c r="T28">
        <v>-0.17428781326781326</v>
      </c>
    </row>
    <row r="29" spans="1:20" x14ac:dyDescent="0.25">
      <c r="A29" s="1">
        <v>-0.47499999999999998</v>
      </c>
      <c r="B29" s="1">
        <v>-3.0145870000000002E-4</v>
      </c>
      <c r="C29" s="1">
        <v>-3.8674469999999998E-6</v>
      </c>
      <c r="J29">
        <f t="shared" si="0"/>
        <v>-1.4319288249999999E-4</v>
      </c>
      <c r="K29" s="5">
        <f t="shared" si="1"/>
        <v>-18.437840978593275</v>
      </c>
      <c r="Q29">
        <v>-0.19004653562653562</v>
      </c>
      <c r="R29" s="1">
        <f t="shared" si="2"/>
        <v>-18.24779444296674</v>
      </c>
      <c r="T29">
        <v>-0.19004653562653562</v>
      </c>
    </row>
    <row r="30" spans="1:20" x14ac:dyDescent="0.25">
      <c r="A30" s="1">
        <v>-0.5</v>
      </c>
      <c r="B30" s="1">
        <v>-3.0812109999999999E-4</v>
      </c>
      <c r="C30" s="1">
        <v>-4.2162399999999998E-6</v>
      </c>
      <c r="J30">
        <f t="shared" si="0"/>
        <v>-1.5406055E-4</v>
      </c>
      <c r="K30" s="5">
        <f t="shared" si="1"/>
        <v>-18.84532721712538</v>
      </c>
      <c r="Q30">
        <v>-0.20718624078624076</v>
      </c>
      <c r="R30" s="1">
        <f t="shared" si="2"/>
        <v>-18.638140976339141</v>
      </c>
      <c r="T30">
        <v>-0.20718624078624076</v>
      </c>
    </row>
    <row r="31" spans="1:20" x14ac:dyDescent="0.25">
      <c r="A31" s="1">
        <v>-0.5</v>
      </c>
      <c r="B31" s="1">
        <v>-3.0545810000000002E-4</v>
      </c>
      <c r="C31" s="1">
        <v>-4.3152270000000003E-6</v>
      </c>
      <c r="J31">
        <f t="shared" si="0"/>
        <v>-1.5272905000000001E-4</v>
      </c>
      <c r="K31" s="5">
        <f t="shared" si="1"/>
        <v>-18.68245259938838</v>
      </c>
      <c r="Q31">
        <v>-0.21205046683046685</v>
      </c>
      <c r="R31" s="1">
        <f t="shared" si="2"/>
        <v>-18.470402132557915</v>
      </c>
      <c r="T31">
        <v>-0.21205046683046685</v>
      </c>
    </row>
    <row r="32" spans="1:20" x14ac:dyDescent="0.25">
      <c r="A32" s="1">
        <v>-0.47499999999999998</v>
      </c>
      <c r="B32" s="1">
        <v>-3.0107620000000002E-4</v>
      </c>
      <c r="C32" s="1">
        <v>-4.1201550000000002E-6</v>
      </c>
      <c r="J32">
        <f t="shared" si="0"/>
        <v>-1.43011195E-4</v>
      </c>
      <c r="K32" s="5">
        <f t="shared" si="1"/>
        <v>-18.414446483180431</v>
      </c>
      <c r="Q32">
        <v>-0.20246461916461919</v>
      </c>
      <c r="R32" s="1">
        <f t="shared" si="2"/>
        <v>-18.211981864015812</v>
      </c>
      <c r="T32">
        <v>-0.20246461916461919</v>
      </c>
    </row>
    <row r="33" spans="1:20" x14ac:dyDescent="0.25">
      <c r="A33" s="1">
        <v>-0.45</v>
      </c>
      <c r="B33" s="1">
        <v>-2.9460629999999999E-4</v>
      </c>
      <c r="C33" s="1">
        <v>-3.8922919999999998E-6</v>
      </c>
      <c r="J33">
        <f t="shared" si="0"/>
        <v>-1.3257283499999999E-4</v>
      </c>
      <c r="K33" s="5">
        <f t="shared" si="1"/>
        <v>-18.018733944954128</v>
      </c>
      <c r="Q33">
        <v>-0.19126742014742015</v>
      </c>
      <c r="R33" s="1">
        <f t="shared" si="2"/>
        <v>-17.827466524806709</v>
      </c>
      <c r="T33">
        <v>-0.19126742014742015</v>
      </c>
    </row>
    <row r="34" spans="1:20" x14ac:dyDescent="0.25">
      <c r="A34" s="1">
        <v>-0.42499999999999999</v>
      </c>
      <c r="B34" s="1">
        <v>-2.8854100000000001E-4</v>
      </c>
      <c r="C34" s="1">
        <v>-3.6474559999999999E-6</v>
      </c>
      <c r="J34">
        <f t="shared" si="0"/>
        <v>-1.2262992500000001E-4</v>
      </c>
      <c r="K34" s="5">
        <f t="shared" si="1"/>
        <v>-17.64776758409786</v>
      </c>
      <c r="Q34">
        <v>-0.17923616707616707</v>
      </c>
      <c r="R34" s="1">
        <f t="shared" si="2"/>
        <v>-17.468531417021694</v>
      </c>
      <c r="T34">
        <v>-0.17923616707616707</v>
      </c>
    </row>
    <row r="35" spans="1:20" x14ac:dyDescent="0.25">
      <c r="A35" s="1">
        <v>-0.4</v>
      </c>
      <c r="B35" s="1">
        <v>-2.8166820000000001E-4</v>
      </c>
      <c r="C35" s="1">
        <v>-3.4064129999999998E-6</v>
      </c>
      <c r="J35">
        <f t="shared" si="0"/>
        <v>-1.1266728000000002E-4</v>
      </c>
      <c r="K35" s="5">
        <f t="shared" si="1"/>
        <v>-17.227412844036699</v>
      </c>
      <c r="Q35">
        <v>-0.16739130221130219</v>
      </c>
      <c r="R35" s="1">
        <f t="shared" si="2"/>
        <v>-17.060021541825396</v>
      </c>
      <c r="T35">
        <v>-0.16739130221130219</v>
      </c>
    </row>
    <row r="36" spans="1:20" x14ac:dyDescent="0.25">
      <c r="A36" s="1">
        <v>-0.375</v>
      </c>
      <c r="B36" s="1">
        <v>-2.7497159999999998E-4</v>
      </c>
      <c r="C36" s="1">
        <v>-3.1547029999999999E-6</v>
      </c>
      <c r="J36">
        <f t="shared" si="0"/>
        <v>-1.0311435E-4</v>
      </c>
      <c r="K36" s="5">
        <f t="shared" si="1"/>
        <v>-16.817834862385322</v>
      </c>
      <c r="Q36">
        <v>-0.15502226044226045</v>
      </c>
      <c r="R36" s="1">
        <f t="shared" si="2"/>
        <v>-16.66281260194306</v>
      </c>
      <c r="T36">
        <v>-0.15502226044226045</v>
      </c>
    </row>
    <row r="37" spans="1:20" x14ac:dyDescent="0.25">
      <c r="A37" s="1">
        <v>-0.35</v>
      </c>
      <c r="B37" s="1">
        <v>-2.686554E-4</v>
      </c>
      <c r="C37" s="1">
        <v>-2.9090999999999998E-6</v>
      </c>
      <c r="J37">
        <f t="shared" si="0"/>
        <v>-9.402938999999999E-5</v>
      </c>
      <c r="K37" s="5">
        <f t="shared" si="1"/>
        <v>-16.431522935779817</v>
      </c>
      <c r="Q37">
        <v>-0.14295331695331695</v>
      </c>
      <c r="R37" s="1">
        <f t="shared" si="2"/>
        <v>-16.2885696188265</v>
      </c>
      <c r="T37">
        <v>-0.14295331695331695</v>
      </c>
    </row>
    <row r="38" spans="1:20" x14ac:dyDescent="0.25">
      <c r="A38" s="1">
        <v>-0.32500000000000001</v>
      </c>
      <c r="B38" s="1">
        <v>-2.6487549999999998E-4</v>
      </c>
      <c r="C38" s="1">
        <v>-2.666278E-6</v>
      </c>
      <c r="J38">
        <f t="shared" si="0"/>
        <v>-8.6084537499999991E-5</v>
      </c>
      <c r="K38" s="5">
        <f t="shared" si="1"/>
        <v>-16.200336391437308</v>
      </c>
      <c r="Q38">
        <v>-0.13102103194103196</v>
      </c>
      <c r="R38" s="1">
        <f t="shared" si="2"/>
        <v>-16.069315359496276</v>
      </c>
      <c r="T38">
        <v>-0.13102103194103196</v>
      </c>
    </row>
    <row r="39" spans="1:20" x14ac:dyDescent="0.25">
      <c r="A39" s="1">
        <v>-0.3</v>
      </c>
      <c r="B39" s="1">
        <v>-2.5863490000000003E-4</v>
      </c>
      <c r="C39" s="1">
        <v>-2.4283900000000001E-6</v>
      </c>
      <c r="J39">
        <f t="shared" si="0"/>
        <v>-7.759047E-5</v>
      </c>
      <c r="K39" s="5">
        <f t="shared" si="1"/>
        <v>-15.818648318042813</v>
      </c>
      <c r="Q39">
        <v>-0.11933120393120393</v>
      </c>
      <c r="R39" s="1">
        <f t="shared" si="2"/>
        <v>-15.69931711411161</v>
      </c>
      <c r="T39">
        <v>-0.11933120393120393</v>
      </c>
    </row>
    <row r="40" spans="1:20" x14ac:dyDescent="0.25">
      <c r="A40" s="1">
        <v>-0.27500000000000002</v>
      </c>
      <c r="B40" s="1">
        <v>-2.5280069999999999E-4</v>
      </c>
      <c r="C40" s="1">
        <v>-2.1951980000000001E-6</v>
      </c>
      <c r="J40">
        <f t="shared" si="0"/>
        <v>-6.9520192500000002E-5</v>
      </c>
      <c r="K40" s="5">
        <f t="shared" si="1"/>
        <v>-15.461816513761468</v>
      </c>
      <c r="Q40">
        <v>-0.1078721375921376</v>
      </c>
      <c r="R40" s="1">
        <f t="shared" si="2"/>
        <v>-15.353944376169331</v>
      </c>
      <c r="T40">
        <v>-0.1078721375921376</v>
      </c>
    </row>
    <row r="41" spans="1:20" x14ac:dyDescent="0.25">
      <c r="A41" s="1">
        <v>-0.25</v>
      </c>
      <c r="B41" s="1">
        <v>-2.4705019999999997E-4</v>
      </c>
      <c r="C41" s="1">
        <v>-1.972816E-6</v>
      </c>
      <c r="J41">
        <f t="shared" si="0"/>
        <v>-6.1762549999999994E-5</v>
      </c>
      <c r="K41" s="5">
        <f t="shared" si="1"/>
        <v>-15.110103975535166</v>
      </c>
      <c r="Q41">
        <v>-9.6944275184275189E-2</v>
      </c>
      <c r="R41" s="1">
        <f t="shared" si="2"/>
        <v>-15.01315970035089</v>
      </c>
      <c r="T41">
        <v>-9.6944275184275189E-2</v>
      </c>
    </row>
    <row r="42" spans="1:20" x14ac:dyDescent="0.25">
      <c r="A42" s="1">
        <v>-0.22500000000000001</v>
      </c>
      <c r="B42" s="1">
        <v>-2.407248E-4</v>
      </c>
      <c r="C42" s="1">
        <v>-1.754421E-6</v>
      </c>
      <c r="J42">
        <f t="shared" si="0"/>
        <v>-5.4163080000000002E-5</v>
      </c>
      <c r="K42" s="5">
        <f t="shared" si="1"/>
        <v>-14.723229357798164</v>
      </c>
      <c r="Q42">
        <v>-8.6212334152334147E-2</v>
      </c>
      <c r="R42" s="1">
        <f t="shared" si="2"/>
        <v>-14.63701702364583</v>
      </c>
      <c r="T42">
        <v>-8.6212334152334147E-2</v>
      </c>
    </row>
    <row r="43" spans="1:20" x14ac:dyDescent="0.25">
      <c r="A43" s="1">
        <v>-0.2</v>
      </c>
      <c r="B43" s="1">
        <v>-2.3464260000000001E-4</v>
      </c>
      <c r="C43" s="1">
        <v>-1.5454649999999999E-6</v>
      </c>
      <c r="J43">
        <f t="shared" si="0"/>
        <v>-4.6928520000000004E-5</v>
      </c>
      <c r="K43" s="5">
        <f t="shared" si="1"/>
        <v>-14.351229357798166</v>
      </c>
      <c r="Q43">
        <v>-7.5944226044226043E-2</v>
      </c>
      <c r="R43" s="1">
        <f t="shared" si="2"/>
        <v>-14.27528513175394</v>
      </c>
      <c r="T43">
        <v>-7.5944226044226043E-2</v>
      </c>
    </row>
    <row r="44" spans="1:20" x14ac:dyDescent="0.25">
      <c r="A44" s="1">
        <v>-0.17499999999999999</v>
      </c>
      <c r="B44" s="1">
        <v>-2.2844510000000001E-4</v>
      </c>
      <c r="C44" s="1">
        <v>-1.340964E-6</v>
      </c>
      <c r="J44">
        <f t="shared" si="0"/>
        <v>-3.9977892499999998E-5</v>
      </c>
      <c r="K44" s="5">
        <f t="shared" si="1"/>
        <v>-13.972177370030582</v>
      </c>
      <c r="Q44">
        <v>-6.5895036855036851E-2</v>
      </c>
      <c r="R44" s="1">
        <f t="shared" si="2"/>
        <v>-13.906282333175545</v>
      </c>
      <c r="T44">
        <v>-6.5895036855036851E-2</v>
      </c>
    </row>
    <row r="45" spans="1:20" x14ac:dyDescent="0.25">
      <c r="A45" s="1">
        <v>-0.15</v>
      </c>
      <c r="B45" s="1">
        <v>-2.2180879999999999E-4</v>
      </c>
      <c r="C45" s="1">
        <v>-1.148097E-6</v>
      </c>
      <c r="J45">
        <f t="shared" si="0"/>
        <v>-3.3271319999999996E-5</v>
      </c>
      <c r="K45" s="5">
        <f t="shared" si="1"/>
        <v>-13.566287461773701</v>
      </c>
      <c r="Q45">
        <v>-5.6417542997543001E-2</v>
      </c>
      <c r="R45" s="1">
        <f t="shared" si="2"/>
        <v>-13.509869918776158</v>
      </c>
      <c r="T45">
        <v>-5.6417542997543001E-2</v>
      </c>
    </row>
    <row r="46" spans="1:20" x14ac:dyDescent="0.25">
      <c r="A46" s="1">
        <v>-0.125</v>
      </c>
      <c r="B46" s="1">
        <v>-2.1415259999999999E-4</v>
      </c>
      <c r="C46" s="1">
        <v>-9.5524499999999995E-7</v>
      </c>
      <c r="J46">
        <f t="shared" si="0"/>
        <v>-2.6769074999999999E-5</v>
      </c>
      <c r="K46" s="5">
        <f t="shared" si="1"/>
        <v>-13.098018348623853</v>
      </c>
      <c r="Q46">
        <v>-4.6940786240786236E-2</v>
      </c>
      <c r="R46" s="1">
        <f t="shared" si="2"/>
        <v>-13.051077562383067</v>
      </c>
      <c r="T46">
        <v>-4.6940786240786236E-2</v>
      </c>
    </row>
    <row r="47" spans="1:20" x14ac:dyDescent="0.25">
      <c r="A47" s="1">
        <v>-0.1</v>
      </c>
      <c r="B47" s="1">
        <v>-2.0701350000000001E-4</v>
      </c>
      <c r="C47" s="1">
        <v>-7.7703400000000002E-7</v>
      </c>
      <c r="J47">
        <f t="shared" si="0"/>
        <v>-2.0701350000000001E-5</v>
      </c>
      <c r="K47" s="5">
        <f t="shared" si="1"/>
        <v>-12.661376146788992</v>
      </c>
      <c r="Q47">
        <v>-3.8183488943488941E-2</v>
      </c>
      <c r="R47" s="1">
        <f t="shared" si="2"/>
        <v>-12.623192657845504</v>
      </c>
      <c r="T47">
        <v>-3.8183488943488941E-2</v>
      </c>
    </row>
    <row r="48" spans="1:20" x14ac:dyDescent="0.25">
      <c r="A48" s="1">
        <v>-7.4999999999999997E-2</v>
      </c>
      <c r="B48" s="1">
        <v>-1.99657E-4</v>
      </c>
      <c r="C48" s="1">
        <v>-6.0051600000000003E-7</v>
      </c>
      <c r="J48">
        <f t="shared" si="0"/>
        <v>-1.4974275E-5</v>
      </c>
      <c r="K48" s="5">
        <f t="shared" si="1"/>
        <v>-12.211437308868502</v>
      </c>
      <c r="Q48">
        <v>-2.950938574938575E-2</v>
      </c>
      <c r="R48" s="1">
        <f t="shared" si="2"/>
        <v>-12.181927923119117</v>
      </c>
      <c r="T48">
        <v>-2.950938574938575E-2</v>
      </c>
    </row>
    <row r="49" spans="1:20" x14ac:dyDescent="0.25">
      <c r="A49" s="1">
        <v>-0.05</v>
      </c>
      <c r="B49" s="1">
        <v>-1.9186440000000001E-4</v>
      </c>
      <c r="C49" s="1">
        <v>-4.2367799999999999E-7</v>
      </c>
      <c r="J49">
        <f t="shared" si="0"/>
        <v>-9.5932200000000013E-6</v>
      </c>
      <c r="K49" s="5">
        <f t="shared" si="1"/>
        <v>-11.734825688073396</v>
      </c>
      <c r="Q49">
        <v>-2.0819557739557737E-2</v>
      </c>
      <c r="R49" s="1">
        <f t="shared" si="2"/>
        <v>-11.714006130333839</v>
      </c>
      <c r="T49">
        <v>-2.0819557739557737E-2</v>
      </c>
    </row>
    <row r="50" spans="1:20" x14ac:dyDescent="0.25">
      <c r="A50" s="1">
        <v>-2.5000000000000001E-2</v>
      </c>
      <c r="B50" s="1">
        <v>-1.8307640000000001E-4</v>
      </c>
      <c r="C50" s="1">
        <v>-2.3901200000000002E-7</v>
      </c>
      <c r="J50">
        <f t="shared" si="0"/>
        <v>-4.5769100000000009E-6</v>
      </c>
      <c r="K50" s="5">
        <f t="shared" si="1"/>
        <v>-11.197333333333333</v>
      </c>
      <c r="Q50">
        <v>-1.1745061425061426E-2</v>
      </c>
      <c r="R50" s="1">
        <f t="shared" si="2"/>
        <v>-11.185588271908271</v>
      </c>
      <c r="T50">
        <v>-1.1745061425061426E-2</v>
      </c>
    </row>
    <row r="51" spans="1:20" x14ac:dyDescent="0.25">
      <c r="A51" s="1">
        <v>0</v>
      </c>
      <c r="B51" s="1">
        <v>-1.7559410000000001E-4</v>
      </c>
      <c r="C51" s="1">
        <v>-3.7947999999999997E-8</v>
      </c>
      <c r="J51">
        <f t="shared" si="0"/>
        <v>0</v>
      </c>
      <c r="K51" s="5">
        <f t="shared" si="1"/>
        <v>-10.739700305810398</v>
      </c>
      <c r="Q51">
        <v>-1.8647665847665847E-3</v>
      </c>
      <c r="R51" s="1">
        <f t="shared" si="2"/>
        <v>-10.737835539225632</v>
      </c>
      <c r="T51">
        <v>-1.8647665847665847E-3</v>
      </c>
    </row>
    <row r="52" spans="1:20" x14ac:dyDescent="0.25">
      <c r="A52" s="1">
        <v>2.5000000000000001E-2</v>
      </c>
      <c r="B52" s="1">
        <v>-1.6565190000000001E-4</v>
      </c>
      <c r="C52" s="1">
        <v>1.91252E-7</v>
      </c>
      <c r="J52">
        <f t="shared" si="0"/>
        <v>4.1412975000000003E-6</v>
      </c>
      <c r="K52" s="5">
        <f t="shared" si="1"/>
        <v>-10.131614678899084</v>
      </c>
      <c r="Q52">
        <v>9.3981326781326785E-3</v>
      </c>
      <c r="R52" s="1">
        <f t="shared" si="2"/>
        <v>-10.141012811577216</v>
      </c>
      <c r="T52">
        <v>9.3981326781326785E-3</v>
      </c>
    </row>
    <row r="53" spans="1:20" x14ac:dyDescent="0.25">
      <c r="A53" s="1">
        <v>0.05</v>
      </c>
      <c r="B53" s="1">
        <v>-1.5689029999999999E-4</v>
      </c>
      <c r="C53" s="1">
        <v>4.6127499999999998E-7</v>
      </c>
      <c r="J53">
        <f t="shared" si="0"/>
        <v>7.8445150000000002E-6</v>
      </c>
      <c r="K53" s="5">
        <f t="shared" si="1"/>
        <v>-9.5957370030581028</v>
      </c>
      <c r="Q53">
        <v>2.2667076167076167E-2</v>
      </c>
      <c r="R53" s="1">
        <f t="shared" si="2"/>
        <v>-9.6184040792251793</v>
      </c>
      <c r="T53">
        <v>2.2667076167076167E-2</v>
      </c>
    </row>
    <row r="54" spans="1:20" x14ac:dyDescent="0.25">
      <c r="A54" s="1">
        <v>7.4999999999999997E-2</v>
      </c>
      <c r="B54" s="1">
        <v>-1.47756E-4</v>
      </c>
      <c r="C54" s="1">
        <v>7.8855300000000003E-7</v>
      </c>
      <c r="J54">
        <f t="shared" si="0"/>
        <v>1.1081699999999999E-5</v>
      </c>
      <c r="K54" s="5">
        <f t="shared" si="1"/>
        <v>-9.0370642201834865</v>
      </c>
      <c r="Q54">
        <v>3.8749533169533168E-2</v>
      </c>
      <c r="R54" s="1">
        <f t="shared" si="2"/>
        <v>-9.0758137533530192</v>
      </c>
      <c r="T54">
        <v>3.8749533169533168E-2</v>
      </c>
    </row>
    <row r="55" spans="1:20" x14ac:dyDescent="0.25">
      <c r="A55" s="1">
        <v>0.1</v>
      </c>
      <c r="B55" s="1">
        <v>-1.381229E-4</v>
      </c>
      <c r="C55" s="1">
        <v>1.1482789999999999E-6</v>
      </c>
      <c r="J55">
        <f t="shared" si="0"/>
        <v>1.3812290000000001E-5</v>
      </c>
      <c r="K55" s="5">
        <f t="shared" si="1"/>
        <v>-8.4478837920489287</v>
      </c>
      <c r="Q55">
        <v>5.6426486486486481E-2</v>
      </c>
      <c r="R55" s="1">
        <f t="shared" si="2"/>
        <v>-8.5043102785354154</v>
      </c>
      <c r="T55">
        <v>5.6426486486486481E-2</v>
      </c>
    </row>
    <row r="56" spans="1:20" x14ac:dyDescent="0.25">
      <c r="A56" s="1">
        <v>0.125</v>
      </c>
      <c r="B56" s="1">
        <v>-1.2776749999999999E-4</v>
      </c>
      <c r="C56" s="1">
        <v>1.643194E-6</v>
      </c>
      <c r="J56">
        <f t="shared" si="0"/>
        <v>1.5970937499999999E-5</v>
      </c>
      <c r="K56" s="5">
        <f t="shared" si="1"/>
        <v>-7.8145259938837928</v>
      </c>
      <c r="Q56">
        <v>8.0746633906633905E-2</v>
      </c>
      <c r="R56" s="1">
        <f t="shared" si="2"/>
        <v>-7.895272627790427</v>
      </c>
      <c r="T56">
        <v>8.0746633906633905E-2</v>
      </c>
    </row>
    <row r="57" spans="1:20" x14ac:dyDescent="0.25">
      <c r="A57" s="1">
        <v>0.15</v>
      </c>
      <c r="B57" s="1">
        <v>-1.172341E-4</v>
      </c>
      <c r="C57" s="1">
        <v>2.2402780000000002E-6</v>
      </c>
      <c r="J57">
        <f t="shared" si="0"/>
        <v>1.7585115E-5</v>
      </c>
      <c r="K57" s="5">
        <f t="shared" si="1"/>
        <v>-7.1702813455657495</v>
      </c>
      <c r="Q57">
        <v>0.11008737100737101</v>
      </c>
      <c r="R57" s="1">
        <f t="shared" si="2"/>
        <v>-7.2803687165731201</v>
      </c>
      <c r="T57">
        <v>0.11008737100737101</v>
      </c>
    </row>
    <row r="58" spans="1:20" x14ac:dyDescent="0.25">
      <c r="A58" s="1">
        <v>0.17499999999999999</v>
      </c>
      <c r="B58" s="1">
        <v>-1.061552E-4</v>
      </c>
      <c r="C58" s="1">
        <v>2.9607249999999999E-6</v>
      </c>
      <c r="J58">
        <f t="shared" si="0"/>
        <v>1.857716E-5</v>
      </c>
      <c r="K58" s="5">
        <f t="shared" si="1"/>
        <v>-6.4926727828746182</v>
      </c>
      <c r="Q58">
        <v>0.145490171990172</v>
      </c>
      <c r="R58" s="1">
        <f t="shared" si="2"/>
        <v>-6.6381629548647902</v>
      </c>
      <c r="T58">
        <v>0.145490171990172</v>
      </c>
    </row>
    <row r="59" spans="1:20" x14ac:dyDescent="0.25">
      <c r="A59" s="1">
        <v>0.2</v>
      </c>
      <c r="B59" s="1">
        <v>-9.4075260000000001E-5</v>
      </c>
      <c r="C59" s="1">
        <v>3.8311550000000001E-6</v>
      </c>
      <c r="J59">
        <f t="shared" si="0"/>
        <v>1.8815052000000001E-5</v>
      </c>
      <c r="K59" s="5">
        <f t="shared" si="1"/>
        <v>-5.753838532110092</v>
      </c>
      <c r="Q59">
        <v>0.18826314496314497</v>
      </c>
      <c r="R59" s="1">
        <f t="shared" si="2"/>
        <v>-5.9421016770732367</v>
      </c>
      <c r="T59">
        <v>0.18826314496314497</v>
      </c>
    </row>
    <row r="60" spans="1:20" x14ac:dyDescent="0.25">
      <c r="A60" s="1">
        <v>0.22500000000000001</v>
      </c>
      <c r="B60" s="1">
        <v>-8.2100089999999996E-5</v>
      </c>
      <c r="C60" s="1">
        <v>4.8728839999999999E-6</v>
      </c>
      <c r="J60">
        <f t="shared" si="0"/>
        <v>1.847252025E-5</v>
      </c>
      <c r="K60" s="5">
        <f t="shared" si="1"/>
        <v>-5.0214122324159023</v>
      </c>
      <c r="Q60">
        <v>0.23945375921375922</v>
      </c>
      <c r="R60" s="1">
        <f t="shared" si="2"/>
        <v>-5.2608659916296618</v>
      </c>
      <c r="T60">
        <v>0.23945375921375922</v>
      </c>
    </row>
    <row r="61" spans="1:20" x14ac:dyDescent="0.25">
      <c r="A61" s="1">
        <v>0.25</v>
      </c>
      <c r="B61" s="1">
        <v>-6.9551559999999997E-5</v>
      </c>
      <c r="C61" s="1">
        <v>6.11947E-6</v>
      </c>
      <c r="J61">
        <f t="shared" si="0"/>
        <v>1.7387889999999999E-5</v>
      </c>
      <c r="K61" s="5">
        <f t="shared" si="1"/>
        <v>-4.2539180428134555</v>
      </c>
      <c r="Q61">
        <v>0.30071105651105651</v>
      </c>
      <c r="R61" s="1">
        <f t="shared" si="2"/>
        <v>-4.5546290993245124</v>
      </c>
      <c r="T61">
        <v>0.30071105651105651</v>
      </c>
    </row>
    <row r="62" spans="1:20" x14ac:dyDescent="0.25">
      <c r="A62" s="1">
        <v>0.27500000000000002</v>
      </c>
      <c r="B62" s="1">
        <v>-5.6198159999999997E-5</v>
      </c>
      <c r="C62" s="1">
        <v>7.6026930000000001E-6</v>
      </c>
      <c r="J62">
        <f t="shared" si="0"/>
        <v>1.5454493999999999E-5</v>
      </c>
      <c r="K62" s="5">
        <f t="shared" si="1"/>
        <v>-3.4371963302752291</v>
      </c>
      <c r="Q62">
        <v>0.3735967076167076</v>
      </c>
      <c r="R62" s="1">
        <f t="shared" si="2"/>
        <v>-3.8107930378919366</v>
      </c>
      <c r="T62">
        <v>0.3735967076167076</v>
      </c>
    </row>
    <row r="63" spans="1:20" x14ac:dyDescent="0.25">
      <c r="A63" s="1">
        <v>0.3</v>
      </c>
      <c r="B63" s="1">
        <v>-4.2399789999999999E-5</v>
      </c>
      <c r="C63" s="1">
        <v>9.3596740000000001E-6</v>
      </c>
      <c r="J63">
        <f t="shared" si="0"/>
        <v>1.2719937E-5</v>
      </c>
      <c r="K63" s="5">
        <f t="shared" si="1"/>
        <v>-2.5932593272171252</v>
      </c>
      <c r="Q63">
        <v>0.45993484029484027</v>
      </c>
      <c r="R63" s="1">
        <f t="shared" si="2"/>
        <v>-3.0531941675119656</v>
      </c>
      <c r="T63">
        <v>0.45993484029484027</v>
      </c>
    </row>
    <row r="64" spans="1:20" x14ac:dyDescent="0.25">
      <c r="A64" s="1">
        <v>0.32500000000000001</v>
      </c>
      <c r="B64" s="1">
        <v>-2.802606E-5</v>
      </c>
      <c r="C64" s="1">
        <v>1.1294460000000001E-5</v>
      </c>
      <c r="J64">
        <f t="shared" si="0"/>
        <v>9.1084695000000009E-6</v>
      </c>
      <c r="K64" s="5">
        <f t="shared" si="1"/>
        <v>-1.714132110091743</v>
      </c>
      <c r="Q64">
        <v>0.55501031941031942</v>
      </c>
      <c r="R64" s="1">
        <f t="shared" si="2"/>
        <v>-2.2691424295020624</v>
      </c>
      <c r="T64">
        <v>0.55501031941031942</v>
      </c>
    </row>
    <row r="65" spans="1:20" x14ac:dyDescent="0.25">
      <c r="A65" s="1">
        <v>0.35</v>
      </c>
      <c r="B65" s="1">
        <v>-1.293562E-5</v>
      </c>
      <c r="C65" s="1">
        <v>1.3759889999999999E-5</v>
      </c>
      <c r="J65">
        <f t="shared" si="0"/>
        <v>4.527467E-6</v>
      </c>
      <c r="K65" s="5">
        <f t="shared" si="1"/>
        <v>-0.79116941896024462</v>
      </c>
      <c r="Q65">
        <v>0.67616167076167077</v>
      </c>
      <c r="R65" s="1">
        <f t="shared" si="2"/>
        <v>-1.4673310897219154</v>
      </c>
      <c r="T65">
        <v>0.67616167076167077</v>
      </c>
    </row>
    <row r="66" spans="1:20" x14ac:dyDescent="0.25">
      <c r="A66" s="1">
        <v>0.375</v>
      </c>
      <c r="B66" s="1">
        <v>2.7907810000000001E-6</v>
      </c>
      <c r="C66" s="1">
        <v>1.6609170000000001E-5</v>
      </c>
      <c r="J66">
        <f t="shared" si="0"/>
        <v>-1.0465428750000001E-6</v>
      </c>
      <c r="K66" s="5">
        <f t="shared" si="1"/>
        <v>0.17068996941896025</v>
      </c>
      <c r="Q66">
        <v>0.81617542997543013</v>
      </c>
      <c r="R66" s="1">
        <f t="shared" si="2"/>
        <v>-0.64548546055646994</v>
      </c>
      <c r="T66">
        <v>0.81617542997543013</v>
      </c>
    </row>
    <row r="67" spans="1:20" x14ac:dyDescent="0.25">
      <c r="A67" s="1">
        <v>0.4</v>
      </c>
      <c r="B67" s="1">
        <v>1.9745789999999999E-5</v>
      </c>
      <c r="C67" s="1">
        <v>1.9885500000000001E-5</v>
      </c>
      <c r="J67">
        <f t="shared" si="0"/>
        <v>-7.8983160000000007E-6</v>
      </c>
      <c r="K67" s="5">
        <f t="shared" si="1"/>
        <v>1.2076935779816513</v>
      </c>
      <c r="Q67">
        <v>0.97717444717444724</v>
      </c>
      <c r="R67" s="1">
        <f t="shared" si="2"/>
        <v>0.2305191308072041</v>
      </c>
      <c r="T67">
        <v>0.97717444717444724</v>
      </c>
    </row>
    <row r="68" spans="1:20" x14ac:dyDescent="0.25">
      <c r="A68" s="1">
        <v>0.42499999999999999</v>
      </c>
      <c r="B68" s="1">
        <v>3.6891670000000002E-5</v>
      </c>
      <c r="C68" s="1">
        <v>2.3638569999999999E-5</v>
      </c>
      <c r="J68">
        <f t="shared" si="0"/>
        <v>-1.5678959750000002E-5</v>
      </c>
      <c r="K68" s="5">
        <f t="shared" si="1"/>
        <v>2.2563712538226302</v>
      </c>
      <c r="Q68">
        <v>1.1616004914004914</v>
      </c>
      <c r="R68" s="1">
        <f t="shared" si="2"/>
        <v>1.0947707624221388</v>
      </c>
      <c r="T68">
        <v>1.1616004914004914</v>
      </c>
    </row>
    <row r="69" spans="1:20" x14ac:dyDescent="0.25">
      <c r="A69" s="1">
        <v>0.45</v>
      </c>
      <c r="B69" s="1">
        <v>5.5213800000000003E-5</v>
      </c>
      <c r="C69" s="1">
        <v>2.7904560000000001E-5</v>
      </c>
      <c r="J69">
        <f t="shared" si="0"/>
        <v>-2.4846210000000003E-5</v>
      </c>
      <c r="K69" s="5">
        <f t="shared" si="1"/>
        <v>3.3769908256880736</v>
      </c>
      <c r="Q69">
        <v>1.3712314496314497</v>
      </c>
      <c r="R69" s="1">
        <f t="shared" si="2"/>
        <v>2.0057593760566239</v>
      </c>
      <c r="T69">
        <v>1.3712314496314497</v>
      </c>
    </row>
    <row r="70" spans="1:20" x14ac:dyDescent="0.25">
      <c r="A70" s="1">
        <v>0.47499999999999998</v>
      </c>
      <c r="B70" s="1">
        <v>7.4438259999999999E-5</v>
      </c>
      <c r="C70" s="1">
        <v>3.2727820000000003E-5</v>
      </c>
      <c r="J70">
        <f t="shared" si="0"/>
        <v>-3.5358173500000001E-5</v>
      </c>
      <c r="K70" s="5">
        <f t="shared" si="1"/>
        <v>4.5527987767584097</v>
      </c>
      <c r="Q70">
        <v>1.6082466830466833</v>
      </c>
      <c r="R70" s="1">
        <f t="shared" si="2"/>
        <v>2.9445520937117262</v>
      </c>
      <c r="T70">
        <v>1.6082466830466833</v>
      </c>
    </row>
    <row r="71" spans="1:20" x14ac:dyDescent="0.25">
      <c r="A71" s="1">
        <v>0.5</v>
      </c>
      <c r="B71" s="1">
        <v>9.4648190000000006E-5</v>
      </c>
      <c r="C71" s="1">
        <v>3.8158209999999997E-5</v>
      </c>
      <c r="J71">
        <f t="shared" si="0"/>
        <v>-4.7324095000000003E-5</v>
      </c>
      <c r="K71" s="5">
        <f t="shared" si="1"/>
        <v>5.7888801223241595</v>
      </c>
      <c r="Q71">
        <v>1.8750963144963144</v>
      </c>
      <c r="R71" s="1">
        <f t="shared" si="2"/>
        <v>3.9137838078278451</v>
      </c>
      <c r="T71">
        <v>1.8750963144963144</v>
      </c>
    </row>
    <row r="72" spans="1:20" x14ac:dyDescent="0.25">
      <c r="A72" s="1">
        <v>0.52500000000000002</v>
      </c>
      <c r="B72" s="1">
        <v>1.1583270000000001E-4</v>
      </c>
      <c r="C72" s="1">
        <v>4.4206940000000001E-5</v>
      </c>
      <c r="J72">
        <f t="shared" si="0"/>
        <v>-6.0812167500000008E-5</v>
      </c>
      <c r="K72" s="5">
        <f t="shared" si="1"/>
        <v>7.0845688073394504</v>
      </c>
      <c r="Q72">
        <v>2.1723312039312037</v>
      </c>
      <c r="R72" s="1">
        <f t="shared" si="2"/>
        <v>4.9122376034082471</v>
      </c>
      <c r="T72">
        <v>2.1723312039312037</v>
      </c>
    </row>
    <row r="73" spans="1:20" x14ac:dyDescent="0.25">
      <c r="A73" s="1">
        <v>0.55000000000000004</v>
      </c>
      <c r="B73" s="1">
        <v>1.3818930000000001E-4</v>
      </c>
      <c r="C73" s="1">
        <v>5.0945519999999997E-5</v>
      </c>
      <c r="J73">
        <f t="shared" si="0"/>
        <v>-7.6004115000000014E-5</v>
      </c>
      <c r="K73" s="5">
        <f t="shared" si="1"/>
        <v>8.4519449541284413</v>
      </c>
      <c r="Q73">
        <v>2.5034653562653562</v>
      </c>
      <c r="R73" s="1">
        <f t="shared" si="2"/>
        <v>5.9484795978630851</v>
      </c>
      <c r="T73">
        <v>2.5034653562653562</v>
      </c>
    </row>
    <row r="74" spans="1:20" x14ac:dyDescent="0.25">
      <c r="A74" s="1">
        <v>0.57499999999999996</v>
      </c>
      <c r="B74" s="1">
        <v>1.616694E-4</v>
      </c>
      <c r="C74" s="1">
        <v>5.8378560000000001E-5</v>
      </c>
      <c r="J74">
        <f t="shared" si="0"/>
        <v>-9.2959904999999991E-5</v>
      </c>
      <c r="K74" s="5">
        <f t="shared" si="1"/>
        <v>9.8880366972477063</v>
      </c>
      <c r="Q74">
        <v>2.8687253071253074</v>
      </c>
      <c r="R74" s="1">
        <f t="shared" si="2"/>
        <v>7.0193113901223985</v>
      </c>
      <c r="T74">
        <v>2.8687253071253074</v>
      </c>
    </row>
    <row r="75" spans="1:20" x14ac:dyDescent="0.25">
      <c r="A75" s="1">
        <v>0.6</v>
      </c>
      <c r="B75" s="1">
        <v>1.862352E-4</v>
      </c>
      <c r="C75" s="1">
        <v>6.6540369999999995E-5</v>
      </c>
      <c r="J75">
        <f t="shared" ref="J75:J138" si="3">-(B75*A75)</f>
        <v>-1.1174111999999999E-4</v>
      </c>
      <c r="K75" s="5">
        <f t="shared" ref="K75:K138" si="4">B75*1000/$D$7</f>
        <v>11.390532110091742</v>
      </c>
      <c r="Q75">
        <v>3.2697970515970516</v>
      </c>
      <c r="R75" s="1">
        <f t="shared" ref="R75:R138" si="5">K75-T75</f>
        <v>8.1207350584946916</v>
      </c>
      <c r="T75">
        <v>3.2697970515970516</v>
      </c>
    </row>
    <row r="76" spans="1:20" x14ac:dyDescent="0.25">
      <c r="A76" s="1">
        <v>0.625</v>
      </c>
      <c r="B76" s="1">
        <v>2.1199580000000001E-4</v>
      </c>
      <c r="C76" s="1">
        <v>7.5482059999999997E-5</v>
      </c>
      <c r="J76">
        <f t="shared" si="3"/>
        <v>-1.3249737499999999E-4</v>
      </c>
      <c r="K76" s="5">
        <f t="shared" si="4"/>
        <v>12.966103975535169</v>
      </c>
      <c r="Q76">
        <v>3.709192137592138</v>
      </c>
      <c r="R76" s="1">
        <f t="shared" si="5"/>
        <v>9.2569118379430311</v>
      </c>
      <c r="T76">
        <v>3.709192137592138</v>
      </c>
    </row>
    <row r="77" spans="1:20" x14ac:dyDescent="0.25">
      <c r="A77" s="1">
        <v>0.65</v>
      </c>
      <c r="B77" s="1">
        <v>2.3886719999999999E-4</v>
      </c>
      <c r="C77" s="1">
        <v>8.5201539999999997E-5</v>
      </c>
      <c r="J77">
        <f t="shared" si="3"/>
        <v>-1.5526367999999999E-4</v>
      </c>
      <c r="K77" s="5">
        <f t="shared" si="4"/>
        <v>14.609614678899083</v>
      </c>
      <c r="Q77">
        <v>4.1868078624078624</v>
      </c>
      <c r="R77" s="1">
        <f t="shared" si="5"/>
        <v>10.422806816491221</v>
      </c>
      <c r="T77">
        <v>4.1868078624078624</v>
      </c>
    </row>
    <row r="78" spans="1:20" x14ac:dyDescent="0.25">
      <c r="A78" s="1">
        <v>0.67500000000000004</v>
      </c>
      <c r="B78" s="1">
        <v>2.6697940000000001E-4</v>
      </c>
      <c r="C78" s="1">
        <v>9.5759899999999998E-5</v>
      </c>
      <c r="J78">
        <f t="shared" si="3"/>
        <v>-1.8021109500000003E-4</v>
      </c>
      <c r="K78" s="5">
        <f t="shared" si="4"/>
        <v>16.32901529051988</v>
      </c>
      <c r="Q78">
        <v>4.7056461916461911</v>
      </c>
      <c r="R78" s="1">
        <f t="shared" si="5"/>
        <v>11.623369098873688</v>
      </c>
      <c r="T78">
        <v>4.7056461916461911</v>
      </c>
    </row>
    <row r="79" spans="1:20" x14ac:dyDescent="0.25">
      <c r="A79" s="1">
        <v>0.7</v>
      </c>
      <c r="B79" s="1">
        <v>2.9621399999999999E-4</v>
      </c>
      <c r="C79" s="1">
        <v>1.06669E-4</v>
      </c>
      <c r="J79">
        <f t="shared" si="3"/>
        <v>-2.0734979999999998E-4</v>
      </c>
      <c r="K79" s="5">
        <f t="shared" si="4"/>
        <v>18.117064220183487</v>
      </c>
      <c r="Q79">
        <v>5.2417199017199021</v>
      </c>
      <c r="R79" s="1">
        <f t="shared" si="5"/>
        <v>12.875344318463585</v>
      </c>
      <c r="T79">
        <v>5.2417199017199021</v>
      </c>
    </row>
    <row r="80" spans="1:20" x14ac:dyDescent="0.25">
      <c r="A80" s="1">
        <v>0.72499999999999998</v>
      </c>
      <c r="B80" s="1">
        <v>3.2674229999999998E-4</v>
      </c>
      <c r="C80" s="1">
        <v>1.190617E-4</v>
      </c>
      <c r="J80">
        <f t="shared" si="3"/>
        <v>-2.3688816749999997E-4</v>
      </c>
      <c r="K80" s="5">
        <f t="shared" si="4"/>
        <v>19.984238532110091</v>
      </c>
      <c r="Q80">
        <v>5.8506977886977882</v>
      </c>
      <c r="R80" s="1">
        <f t="shared" si="5"/>
        <v>14.133540743412302</v>
      </c>
      <c r="T80">
        <v>5.8506977886977882</v>
      </c>
    </row>
    <row r="81" spans="1:20" x14ac:dyDescent="0.25">
      <c r="A81" s="1">
        <v>0.75</v>
      </c>
      <c r="B81" s="1">
        <v>3.5848420000000002E-4</v>
      </c>
      <c r="C81" s="1">
        <v>1.3235260000000001E-4</v>
      </c>
      <c r="J81">
        <f t="shared" si="3"/>
        <v>-2.6886314999999999E-4</v>
      </c>
      <c r="K81" s="5">
        <f t="shared" si="4"/>
        <v>21.925639143730887</v>
      </c>
      <c r="Q81">
        <v>6.5038132678132685</v>
      </c>
      <c r="R81" s="1">
        <f t="shared" si="5"/>
        <v>15.421825875917619</v>
      </c>
      <c r="T81">
        <v>6.5038132678132685</v>
      </c>
    </row>
    <row r="82" spans="1:20" x14ac:dyDescent="0.25">
      <c r="A82" s="1">
        <v>0.77500000000000002</v>
      </c>
      <c r="B82" s="1">
        <v>3.9163549999999999E-4</v>
      </c>
      <c r="C82" s="1">
        <v>1.4662219999999999E-4</v>
      </c>
      <c r="J82">
        <f t="shared" si="3"/>
        <v>-3.0351751250000001E-4</v>
      </c>
      <c r="K82" s="5">
        <f t="shared" si="4"/>
        <v>23.953241590214066</v>
      </c>
      <c r="Q82">
        <v>7.2050221130221122</v>
      </c>
      <c r="R82" s="1">
        <f t="shared" si="5"/>
        <v>16.748219477191952</v>
      </c>
      <c r="T82">
        <v>7.2050221130221122</v>
      </c>
    </row>
    <row r="83" spans="1:20" x14ac:dyDescent="0.25">
      <c r="A83" s="1">
        <v>0.8</v>
      </c>
      <c r="B83" s="1">
        <v>4.2625459999999998E-4</v>
      </c>
      <c r="C83" s="1">
        <v>1.619379E-4</v>
      </c>
      <c r="J83">
        <f t="shared" si="3"/>
        <v>-3.4100367999999998E-4</v>
      </c>
      <c r="K83" s="5">
        <f t="shared" si="4"/>
        <v>26.070617737003058</v>
      </c>
      <c r="Q83">
        <v>7.9576363636363636</v>
      </c>
      <c r="R83" s="1">
        <f t="shared" si="5"/>
        <v>18.112981373366694</v>
      </c>
      <c r="T83">
        <v>7.9576363636363636</v>
      </c>
    </row>
    <row r="84" spans="1:20" x14ac:dyDescent="0.25">
      <c r="A84" s="1">
        <v>0.82499999999999996</v>
      </c>
      <c r="B84" s="1">
        <v>4.623362E-4</v>
      </c>
      <c r="C84" s="1">
        <v>1.7841879999999999E-4</v>
      </c>
      <c r="J84">
        <f t="shared" si="3"/>
        <v>-3.81427365E-4</v>
      </c>
      <c r="K84" s="5">
        <f t="shared" si="4"/>
        <v>28.277443425076452</v>
      </c>
      <c r="Q84">
        <v>8.7675085995085986</v>
      </c>
      <c r="R84" s="1">
        <f t="shared" si="5"/>
        <v>19.509934825567854</v>
      </c>
      <c r="T84">
        <v>8.7675085995085986</v>
      </c>
    </row>
    <row r="85" spans="1:20" x14ac:dyDescent="0.25">
      <c r="A85" s="1">
        <v>0.85</v>
      </c>
      <c r="B85" s="1">
        <v>5.0003259999999996E-4</v>
      </c>
      <c r="C85" s="1">
        <v>1.9599170000000001E-4</v>
      </c>
      <c r="J85">
        <f t="shared" si="3"/>
        <v>-4.2502770999999995E-4</v>
      </c>
      <c r="K85" s="5">
        <f t="shared" si="4"/>
        <v>30.583033639143729</v>
      </c>
      <c r="Q85">
        <v>9.6310417690417705</v>
      </c>
      <c r="R85" s="1">
        <f t="shared" si="5"/>
        <v>20.951991870101956</v>
      </c>
      <c r="T85">
        <v>9.6310417690417705</v>
      </c>
    </row>
    <row r="86" spans="1:20" x14ac:dyDescent="0.25">
      <c r="A86" s="1">
        <v>0.875</v>
      </c>
      <c r="B86" s="1">
        <v>5.3888890000000004E-4</v>
      </c>
      <c r="C86" s="1">
        <v>2.1461540000000001E-4</v>
      </c>
      <c r="J86">
        <f t="shared" si="3"/>
        <v>-4.7152778750000001E-4</v>
      </c>
      <c r="K86" s="5">
        <f t="shared" si="4"/>
        <v>32.959565749235473</v>
      </c>
      <c r="Q86">
        <v>10.546211302211303</v>
      </c>
      <c r="R86" s="1">
        <f t="shared" si="5"/>
        <v>22.413354447024169</v>
      </c>
      <c r="T86">
        <v>10.546211302211303</v>
      </c>
    </row>
    <row r="87" spans="1:20" x14ac:dyDescent="0.25">
      <c r="A87" s="1">
        <v>0.9</v>
      </c>
      <c r="B87" s="1">
        <v>5.7989499999999998E-4</v>
      </c>
      <c r="C87" s="1">
        <v>2.345781E-4</v>
      </c>
      <c r="J87">
        <f t="shared" si="3"/>
        <v>-5.2190549999999998E-4</v>
      </c>
      <c r="K87" s="5">
        <f t="shared" si="4"/>
        <v>35.467584097859323</v>
      </c>
      <c r="Q87">
        <v>11.52717936117936</v>
      </c>
      <c r="R87" s="1">
        <f t="shared" si="5"/>
        <v>23.940404736679962</v>
      </c>
      <c r="T87">
        <v>11.52717936117936</v>
      </c>
    </row>
    <row r="88" spans="1:20" x14ac:dyDescent="0.25">
      <c r="A88" s="1">
        <v>0.92500000000000004</v>
      </c>
      <c r="B88" s="1">
        <v>6.2210399999999995E-4</v>
      </c>
      <c r="C88" s="1">
        <v>2.5575640000000002E-4</v>
      </c>
      <c r="J88">
        <f t="shared" si="3"/>
        <v>-5.7544620000000003E-4</v>
      </c>
      <c r="K88" s="5">
        <f t="shared" si="4"/>
        <v>38.049174311926606</v>
      </c>
      <c r="Q88">
        <v>12.567882063882067</v>
      </c>
      <c r="R88" s="1">
        <f t="shared" si="5"/>
        <v>25.481292248044539</v>
      </c>
      <c r="T88">
        <v>12.567882063882067</v>
      </c>
    </row>
    <row r="89" spans="1:20" x14ac:dyDescent="0.25">
      <c r="A89" s="1">
        <v>0.95</v>
      </c>
      <c r="B89" s="1">
        <v>6.6604070000000003E-4</v>
      </c>
      <c r="C89" s="1">
        <v>2.7822809999999997E-4</v>
      </c>
      <c r="J89">
        <f t="shared" si="3"/>
        <v>-6.3273866500000004E-4</v>
      </c>
      <c r="K89" s="5">
        <f t="shared" si="4"/>
        <v>40.736434250764532</v>
      </c>
      <c r="Q89">
        <v>13.672142506142505</v>
      </c>
      <c r="R89" s="1">
        <f t="shared" si="5"/>
        <v>27.064291744622025</v>
      </c>
      <c r="T89">
        <v>13.672142506142505</v>
      </c>
    </row>
    <row r="90" spans="1:20" x14ac:dyDescent="0.25">
      <c r="A90" s="1">
        <v>0.97499999999999998</v>
      </c>
      <c r="B90" s="1">
        <v>7.1108070000000002E-4</v>
      </c>
      <c r="C90" s="1">
        <v>3.0210330000000001E-4</v>
      </c>
      <c r="J90">
        <f t="shared" si="3"/>
        <v>-6.9330368250000002E-4</v>
      </c>
      <c r="K90" s="5">
        <f t="shared" si="4"/>
        <v>43.491174311926606</v>
      </c>
      <c r="Q90">
        <v>14.845371007371009</v>
      </c>
      <c r="R90" s="1">
        <f t="shared" si="5"/>
        <v>28.645803304555599</v>
      </c>
      <c r="T90">
        <v>14.845371007371009</v>
      </c>
    </row>
    <row r="91" spans="1:20" x14ac:dyDescent="0.25">
      <c r="A91" s="1">
        <v>1</v>
      </c>
      <c r="B91" s="1">
        <v>7.5770579999999996E-4</v>
      </c>
      <c r="C91" s="1">
        <v>3.273339E-4</v>
      </c>
      <c r="J91">
        <f t="shared" si="3"/>
        <v>-7.5770579999999996E-4</v>
      </c>
      <c r="K91" s="5">
        <f t="shared" si="4"/>
        <v>46.342862385321098</v>
      </c>
      <c r="Q91">
        <v>16.085203931203932</v>
      </c>
      <c r="R91" s="1">
        <f t="shared" si="5"/>
        <v>30.257658454117166</v>
      </c>
      <c r="T91">
        <v>16.085203931203932</v>
      </c>
    </row>
    <row r="92" spans="1:20" x14ac:dyDescent="0.25">
      <c r="A92" s="1">
        <v>1</v>
      </c>
      <c r="B92" s="1">
        <v>7.6022679999999997E-4</v>
      </c>
      <c r="C92" s="1">
        <v>3.2771489999999998E-4</v>
      </c>
      <c r="J92">
        <f t="shared" si="3"/>
        <v>-7.6022679999999997E-4</v>
      </c>
      <c r="K92" s="5">
        <f t="shared" si="4"/>
        <v>46.497051987767584</v>
      </c>
      <c r="Q92">
        <v>16.103926289926289</v>
      </c>
      <c r="R92" s="1">
        <f t="shared" si="5"/>
        <v>30.393125697841295</v>
      </c>
      <c r="T92">
        <v>16.103926289926289</v>
      </c>
    </row>
    <row r="93" spans="1:20" x14ac:dyDescent="0.25">
      <c r="A93" s="1">
        <v>0.97499999999999998</v>
      </c>
      <c r="B93" s="1">
        <v>7.1746750000000001E-4</v>
      </c>
      <c r="C93" s="1">
        <v>3.0285279999999999E-4</v>
      </c>
      <c r="J93">
        <f t="shared" si="3"/>
        <v>-6.9953081249999997E-4</v>
      </c>
      <c r="K93" s="5">
        <f t="shared" si="4"/>
        <v>43.881804281345566</v>
      </c>
      <c r="Q93">
        <v>14.882201474201473</v>
      </c>
      <c r="R93" s="1">
        <f t="shared" si="5"/>
        <v>28.999602807144093</v>
      </c>
      <c r="T93">
        <v>14.882201474201473</v>
      </c>
    </row>
    <row r="94" spans="1:20" x14ac:dyDescent="0.25">
      <c r="A94" s="1">
        <v>0.95</v>
      </c>
      <c r="B94" s="1">
        <v>6.7436769999999996E-4</v>
      </c>
      <c r="C94" s="1">
        <v>2.7916090000000001E-4</v>
      </c>
      <c r="J94">
        <f t="shared" si="3"/>
        <v>-6.4064931499999991E-4</v>
      </c>
      <c r="K94" s="5">
        <f t="shared" si="4"/>
        <v>41.245730886850147</v>
      </c>
      <c r="Q94">
        <v>13.717980343980344</v>
      </c>
      <c r="R94" s="1">
        <f t="shared" si="5"/>
        <v>27.527750542869803</v>
      </c>
      <c r="T94">
        <v>13.717980343980344</v>
      </c>
    </row>
    <row r="95" spans="1:20" x14ac:dyDescent="0.25">
      <c r="A95" s="1">
        <v>0.92500000000000004</v>
      </c>
      <c r="B95" s="1">
        <v>6.317661E-4</v>
      </c>
      <c r="C95" s="1">
        <v>2.5676650000000002E-4</v>
      </c>
      <c r="J95">
        <f t="shared" si="3"/>
        <v>-5.8438364249999999E-4</v>
      </c>
      <c r="K95" s="5">
        <f t="shared" si="4"/>
        <v>38.640128440366972</v>
      </c>
      <c r="Q95">
        <v>12.617518427518428</v>
      </c>
      <c r="R95" s="1">
        <f t="shared" si="5"/>
        <v>26.022610012848546</v>
      </c>
      <c r="T95">
        <v>12.617518427518428</v>
      </c>
    </row>
    <row r="96" spans="1:20" x14ac:dyDescent="0.25">
      <c r="A96" s="1">
        <v>0.9</v>
      </c>
      <c r="B96" s="1">
        <v>5.9013999999999996E-4</v>
      </c>
      <c r="C96" s="1">
        <v>2.3556139999999999E-4</v>
      </c>
      <c r="J96">
        <f t="shared" si="3"/>
        <v>-5.3112599999999993E-4</v>
      </c>
      <c r="K96" s="5">
        <f t="shared" si="4"/>
        <v>36.094189602446484</v>
      </c>
      <c r="Q96">
        <v>11.575498771498772</v>
      </c>
      <c r="R96" s="1">
        <f t="shared" si="5"/>
        <v>24.518690830947712</v>
      </c>
      <c r="T96">
        <v>11.575498771498772</v>
      </c>
    </row>
    <row r="97" spans="1:20" x14ac:dyDescent="0.25">
      <c r="A97" s="1">
        <v>0.875</v>
      </c>
      <c r="B97" s="1">
        <v>5.4939629999999995E-4</v>
      </c>
      <c r="C97" s="1">
        <v>2.1558189999999999E-4</v>
      </c>
      <c r="J97">
        <f t="shared" si="3"/>
        <v>-4.8072176249999997E-4</v>
      </c>
      <c r="K97" s="5">
        <f t="shared" si="4"/>
        <v>33.602220183486239</v>
      </c>
      <c r="Q97">
        <v>10.593705159705159</v>
      </c>
      <c r="R97" s="1">
        <f t="shared" si="5"/>
        <v>23.008515023781079</v>
      </c>
      <c r="T97">
        <v>10.593705159705159</v>
      </c>
    </row>
    <row r="98" spans="1:20" x14ac:dyDescent="0.25">
      <c r="A98" s="1">
        <v>0.85</v>
      </c>
      <c r="B98" s="1">
        <v>5.0986550000000003E-4</v>
      </c>
      <c r="C98" s="1">
        <v>1.9678060000000001E-4</v>
      </c>
      <c r="J98">
        <f t="shared" si="3"/>
        <v>-4.3338567500000001E-4</v>
      </c>
      <c r="K98" s="5">
        <f t="shared" si="4"/>
        <v>31.184434250764532</v>
      </c>
      <c r="Q98">
        <v>9.669808353808353</v>
      </c>
      <c r="R98" s="1">
        <f t="shared" si="5"/>
        <v>21.514625896956179</v>
      </c>
      <c r="T98">
        <v>9.669808353808353</v>
      </c>
    </row>
    <row r="99" spans="1:20" x14ac:dyDescent="0.25">
      <c r="A99" s="1">
        <v>0.82499999999999996</v>
      </c>
      <c r="B99" s="1">
        <v>4.7105980000000002E-4</v>
      </c>
      <c r="C99" s="1">
        <v>1.7914529999999999E-4</v>
      </c>
      <c r="J99">
        <f t="shared" si="3"/>
        <v>-3.8862433499999997E-4</v>
      </c>
      <c r="K99" s="5">
        <f t="shared" si="4"/>
        <v>28.810996941896025</v>
      </c>
      <c r="Q99">
        <v>8.8032088452088448</v>
      </c>
      <c r="R99" s="1">
        <f t="shared" si="5"/>
        <v>20.007788096687179</v>
      </c>
      <c r="T99">
        <v>8.8032088452088448</v>
      </c>
    </row>
    <row r="100" spans="1:20" x14ac:dyDescent="0.25">
      <c r="A100" s="1">
        <v>0.8</v>
      </c>
      <c r="B100" s="1">
        <v>4.340953E-4</v>
      </c>
      <c r="C100" s="1">
        <v>1.6267349999999999E-4</v>
      </c>
      <c r="J100">
        <f t="shared" si="3"/>
        <v>-3.4727624E-4</v>
      </c>
      <c r="K100" s="5">
        <f t="shared" si="4"/>
        <v>26.550171253822633</v>
      </c>
      <c r="Q100">
        <v>7.9937837837837833</v>
      </c>
      <c r="R100" s="1">
        <f t="shared" si="5"/>
        <v>18.55638747003885</v>
      </c>
      <c r="T100">
        <v>7.9937837837837833</v>
      </c>
    </row>
    <row r="101" spans="1:20" x14ac:dyDescent="0.25">
      <c r="A101" s="1">
        <v>0.77500000000000002</v>
      </c>
      <c r="B101" s="1">
        <v>3.9807440000000003E-4</v>
      </c>
      <c r="C101" s="1">
        <v>1.4729240000000001E-4</v>
      </c>
      <c r="J101">
        <f t="shared" si="3"/>
        <v>-3.0850766000000004E-4</v>
      </c>
      <c r="K101" s="5">
        <f t="shared" si="4"/>
        <v>24.347058103975538</v>
      </c>
      <c r="Q101">
        <v>7.2379557739557745</v>
      </c>
      <c r="R101" s="1">
        <f t="shared" si="5"/>
        <v>17.109102330019763</v>
      </c>
      <c r="T101">
        <v>7.2379557739557745</v>
      </c>
    </row>
    <row r="102" spans="1:20" x14ac:dyDescent="0.25">
      <c r="A102" s="1">
        <v>0.75</v>
      </c>
      <c r="B102" s="1">
        <v>3.6377680000000001E-4</v>
      </c>
      <c r="C102" s="1">
        <v>1.3295289999999999E-4</v>
      </c>
      <c r="J102">
        <f t="shared" si="3"/>
        <v>-2.7283260000000002E-4</v>
      </c>
      <c r="K102" s="5">
        <f t="shared" si="4"/>
        <v>22.249345565749238</v>
      </c>
      <c r="Q102">
        <v>6.5333120393120385</v>
      </c>
      <c r="R102" s="1">
        <f t="shared" si="5"/>
        <v>15.716033526437199</v>
      </c>
      <c r="T102">
        <v>6.5333120393120385</v>
      </c>
    </row>
    <row r="103" spans="1:20" x14ac:dyDescent="0.25">
      <c r="A103" s="1">
        <v>0.72499999999999998</v>
      </c>
      <c r="B103" s="1">
        <v>3.3071720000000003E-4</v>
      </c>
      <c r="C103" s="1">
        <v>1.196212E-4</v>
      </c>
      <c r="J103">
        <f t="shared" si="3"/>
        <v>-2.3976997E-4</v>
      </c>
      <c r="K103" s="5">
        <f t="shared" si="4"/>
        <v>20.227351681957188</v>
      </c>
      <c r="Q103">
        <v>5.8781916461916461</v>
      </c>
      <c r="R103" s="1">
        <f t="shared" si="5"/>
        <v>14.349160035765543</v>
      </c>
      <c r="T103">
        <v>5.8781916461916461</v>
      </c>
    </row>
    <row r="104" spans="1:20" x14ac:dyDescent="0.25">
      <c r="A104" s="1">
        <v>0.7</v>
      </c>
      <c r="B104" s="1">
        <v>2.9888210000000002E-4</v>
      </c>
      <c r="C104" s="1">
        <v>1.072236E-4</v>
      </c>
      <c r="J104">
        <f t="shared" si="3"/>
        <v>-2.0921747000000001E-4</v>
      </c>
      <c r="K104" s="5">
        <f t="shared" si="4"/>
        <v>18.280250764525995</v>
      </c>
      <c r="Q104">
        <v>5.2689729729729731</v>
      </c>
      <c r="R104" s="1">
        <f t="shared" si="5"/>
        <v>13.011277791553022</v>
      </c>
      <c r="T104">
        <v>5.2689729729729731</v>
      </c>
    </row>
    <row r="105" spans="1:20" x14ac:dyDescent="0.25">
      <c r="A105" s="1">
        <v>0.67500000000000004</v>
      </c>
      <c r="B105" s="1">
        <v>2.6849529999999999E-4</v>
      </c>
      <c r="C105" s="1">
        <v>9.5742809999999995E-5</v>
      </c>
      <c r="J105">
        <f t="shared" si="3"/>
        <v>-1.812343275E-4</v>
      </c>
      <c r="K105" s="5">
        <f t="shared" si="4"/>
        <v>16.421730886850153</v>
      </c>
      <c r="Q105">
        <v>4.7048063882063884</v>
      </c>
      <c r="R105" s="1">
        <f t="shared" si="5"/>
        <v>11.716924498643763</v>
      </c>
      <c r="T105">
        <v>4.7048063882063884</v>
      </c>
    </row>
    <row r="106" spans="1:20" x14ac:dyDescent="0.25">
      <c r="A106" s="1">
        <v>0.65</v>
      </c>
      <c r="B106" s="1">
        <v>2.39373E-4</v>
      </c>
      <c r="C106" s="1">
        <v>8.5097370000000001E-5</v>
      </c>
      <c r="J106">
        <f t="shared" si="3"/>
        <v>-1.5559245000000001E-4</v>
      </c>
      <c r="K106" s="5">
        <f t="shared" si="4"/>
        <v>14.640550458715596</v>
      </c>
      <c r="Q106">
        <v>4.1816889434889442</v>
      </c>
      <c r="R106" s="1">
        <f t="shared" si="5"/>
        <v>10.458861515226651</v>
      </c>
      <c r="T106">
        <v>4.1816889434889442</v>
      </c>
    </row>
    <row r="107" spans="1:20" x14ac:dyDescent="0.25">
      <c r="A107" s="1">
        <v>0.625</v>
      </c>
      <c r="B107" s="1">
        <v>2.116214E-4</v>
      </c>
      <c r="C107" s="1">
        <v>7.5300099999999994E-5</v>
      </c>
      <c r="J107">
        <f t="shared" si="3"/>
        <v>-1.32263375E-4</v>
      </c>
      <c r="K107" s="5">
        <f t="shared" si="4"/>
        <v>12.94320489296636</v>
      </c>
      <c r="Q107">
        <v>3.700250614250614</v>
      </c>
      <c r="R107" s="1">
        <f t="shared" si="5"/>
        <v>9.2429542787157466</v>
      </c>
      <c r="T107">
        <v>3.700250614250614</v>
      </c>
    </row>
    <row r="108" spans="1:20" x14ac:dyDescent="0.25">
      <c r="A108" s="1">
        <v>0.6</v>
      </c>
      <c r="B108" s="1">
        <v>1.8512380000000001E-4</v>
      </c>
      <c r="C108" s="1">
        <v>6.6308849999999994E-5</v>
      </c>
      <c r="J108">
        <f t="shared" si="3"/>
        <v>-1.1107428000000001E-4</v>
      </c>
      <c r="K108" s="5">
        <f t="shared" si="4"/>
        <v>11.322556574923548</v>
      </c>
      <c r="Q108">
        <v>3.2584201474201469</v>
      </c>
      <c r="R108" s="1">
        <f t="shared" si="5"/>
        <v>8.0641364275034011</v>
      </c>
      <c r="T108">
        <v>3.2584201474201469</v>
      </c>
    </row>
    <row r="109" spans="1:20" x14ac:dyDescent="0.25">
      <c r="A109" s="1">
        <v>0.57499999999999996</v>
      </c>
      <c r="B109" s="1">
        <v>1.600482E-4</v>
      </c>
      <c r="C109" s="1">
        <v>5.8098459999999997E-5</v>
      </c>
      <c r="J109">
        <f t="shared" si="3"/>
        <v>-9.2027714999999994E-5</v>
      </c>
      <c r="K109" s="5">
        <f t="shared" si="4"/>
        <v>9.7888807339449535</v>
      </c>
      <c r="Q109">
        <v>2.8549611793611791</v>
      </c>
      <c r="R109" s="1">
        <f t="shared" si="5"/>
        <v>6.933919554583774</v>
      </c>
      <c r="T109">
        <v>2.8549611793611791</v>
      </c>
    </row>
    <row r="110" spans="1:20" x14ac:dyDescent="0.25">
      <c r="A110" s="1">
        <v>0.55000000000000004</v>
      </c>
      <c r="B110" s="1">
        <v>1.363619E-4</v>
      </c>
      <c r="C110" s="1">
        <v>5.0620459999999998E-5</v>
      </c>
      <c r="J110">
        <f t="shared" si="3"/>
        <v>-7.4999045000000001E-5</v>
      </c>
      <c r="K110" s="5">
        <f t="shared" si="4"/>
        <v>8.340177370030581</v>
      </c>
      <c r="Q110">
        <v>2.4874918918918918</v>
      </c>
      <c r="R110" s="1">
        <f t="shared" si="5"/>
        <v>5.8526854781386888</v>
      </c>
      <c r="T110">
        <v>2.4874918918918918</v>
      </c>
    </row>
    <row r="111" spans="1:20" x14ac:dyDescent="0.25">
      <c r="A111" s="1">
        <v>0.52500000000000002</v>
      </c>
      <c r="B111" s="1">
        <v>1.138939E-4</v>
      </c>
      <c r="C111" s="1">
        <v>4.383718E-5</v>
      </c>
      <c r="J111">
        <f t="shared" si="3"/>
        <v>-5.9794297500000001E-5</v>
      </c>
      <c r="K111" s="5">
        <f t="shared" si="4"/>
        <v>6.9659877675840978</v>
      </c>
      <c r="Q111">
        <v>2.154161179361179</v>
      </c>
      <c r="R111" s="1">
        <f t="shared" si="5"/>
        <v>4.8118265882229192</v>
      </c>
      <c r="T111">
        <v>2.154161179361179</v>
      </c>
    </row>
    <row r="112" spans="1:20" x14ac:dyDescent="0.25">
      <c r="A112" s="1">
        <v>0.5</v>
      </c>
      <c r="B112" s="1">
        <v>9.2653249999999999E-5</v>
      </c>
      <c r="C112" s="1">
        <v>3.7739330000000002E-5</v>
      </c>
      <c r="J112">
        <f t="shared" si="3"/>
        <v>-4.6326625E-5</v>
      </c>
      <c r="K112" s="5">
        <f t="shared" si="4"/>
        <v>5.6668654434250758</v>
      </c>
      <c r="Q112">
        <v>1.8545125307125307</v>
      </c>
      <c r="R112" s="1">
        <f t="shared" si="5"/>
        <v>3.8123529127125453</v>
      </c>
      <c r="T112">
        <v>1.8545125307125307</v>
      </c>
    </row>
    <row r="113" spans="1:20" x14ac:dyDescent="0.25">
      <c r="A113" s="1">
        <v>0.47499999999999998</v>
      </c>
      <c r="B113" s="1">
        <v>7.2825009999999995E-5</v>
      </c>
      <c r="C113" s="1">
        <v>3.2259930000000001E-5</v>
      </c>
      <c r="J113">
        <f t="shared" si="3"/>
        <v>-3.4591879749999996E-5</v>
      </c>
      <c r="K113" s="5">
        <f t="shared" si="4"/>
        <v>4.454129051987767</v>
      </c>
      <c r="Q113">
        <v>1.5852545454545455</v>
      </c>
      <c r="R113" s="1">
        <f t="shared" si="5"/>
        <v>2.8688745065332215</v>
      </c>
      <c r="T113">
        <v>1.5852545454545455</v>
      </c>
    </row>
    <row r="114" spans="1:20" x14ac:dyDescent="0.25">
      <c r="A114" s="1">
        <v>0.45</v>
      </c>
      <c r="B114" s="1">
        <v>5.4231499999999997E-5</v>
      </c>
      <c r="C114" s="1">
        <v>2.7378839999999999E-5</v>
      </c>
      <c r="J114">
        <f t="shared" si="3"/>
        <v>-2.4404175000000001E-5</v>
      </c>
      <c r="K114" s="5">
        <f t="shared" si="4"/>
        <v>3.3169113149847091</v>
      </c>
      <c r="Q114">
        <v>1.3453975429975429</v>
      </c>
      <c r="R114" s="1">
        <f t="shared" si="5"/>
        <v>1.9715137719871663</v>
      </c>
      <c r="T114">
        <v>1.3453975429975429</v>
      </c>
    </row>
    <row r="115" spans="1:20" x14ac:dyDescent="0.25">
      <c r="A115" s="1">
        <v>0.42499999999999999</v>
      </c>
      <c r="B115" s="1">
        <v>3.6600490000000002E-5</v>
      </c>
      <c r="C115" s="1">
        <v>2.3056699999999999E-5</v>
      </c>
      <c r="J115">
        <f t="shared" si="3"/>
        <v>-1.5555208250000001E-5</v>
      </c>
      <c r="K115" s="5">
        <f t="shared" si="4"/>
        <v>2.2385620795107033</v>
      </c>
      <c r="Q115">
        <v>1.1330073710073709</v>
      </c>
      <c r="R115" s="1">
        <f t="shared" si="5"/>
        <v>1.1055547085033324</v>
      </c>
      <c r="T115">
        <v>1.1330073710073709</v>
      </c>
    </row>
    <row r="116" spans="1:20" x14ac:dyDescent="0.25">
      <c r="A116" s="1">
        <v>0.4</v>
      </c>
      <c r="B116" s="1">
        <v>2.013113E-5</v>
      </c>
      <c r="C116" s="1">
        <v>1.925222E-5</v>
      </c>
      <c r="J116">
        <f t="shared" si="3"/>
        <v>-8.0524519999999999E-6</v>
      </c>
      <c r="K116" s="5">
        <f t="shared" si="4"/>
        <v>1.2312617737003058</v>
      </c>
      <c r="Q116">
        <v>0.94605503685503689</v>
      </c>
      <c r="R116" s="1">
        <f t="shared" si="5"/>
        <v>0.28520673684526887</v>
      </c>
      <c r="T116">
        <v>0.94605503685503689</v>
      </c>
    </row>
    <row r="117" spans="1:20" x14ac:dyDescent="0.25">
      <c r="A117" s="1">
        <v>0.375</v>
      </c>
      <c r="B117" s="1">
        <v>4.5027579999999996E-6</v>
      </c>
      <c r="C117" s="1">
        <v>1.5935039999999998E-5</v>
      </c>
      <c r="J117">
        <f t="shared" si="3"/>
        <v>-1.68853425E-6</v>
      </c>
      <c r="K117" s="5">
        <f t="shared" si="4"/>
        <v>0.27539804281345565</v>
      </c>
      <c r="Q117">
        <v>0.78304864864864854</v>
      </c>
      <c r="R117" s="1">
        <f t="shared" si="5"/>
        <v>-0.50765060583519284</v>
      </c>
      <c r="T117">
        <v>0.78304864864864854</v>
      </c>
    </row>
    <row r="118" spans="1:20" x14ac:dyDescent="0.25">
      <c r="A118" s="1">
        <v>0.35</v>
      </c>
      <c r="B118" s="1">
        <v>-1.018338E-5</v>
      </c>
      <c r="C118" s="1">
        <v>1.3060229999999999E-5</v>
      </c>
      <c r="J118">
        <f t="shared" si="3"/>
        <v>3.5641829999999999E-6</v>
      </c>
      <c r="K118" s="5">
        <f t="shared" si="4"/>
        <v>-0.62283669724770641</v>
      </c>
      <c r="Q118">
        <v>0.64178034398034389</v>
      </c>
      <c r="R118" s="1">
        <f t="shared" si="5"/>
        <v>-1.2646170412280502</v>
      </c>
      <c r="T118">
        <v>0.64178034398034389</v>
      </c>
    </row>
    <row r="119" spans="1:20" x14ac:dyDescent="0.25">
      <c r="A119" s="1">
        <v>0.32500000000000001</v>
      </c>
      <c r="B119" s="1">
        <v>-2.4065340000000001E-5</v>
      </c>
      <c r="C119" s="1">
        <v>1.060351E-5</v>
      </c>
      <c r="J119">
        <f t="shared" si="3"/>
        <v>7.8212355000000011E-6</v>
      </c>
      <c r="K119" s="5">
        <f t="shared" si="4"/>
        <v>-1.4718862385321101</v>
      </c>
      <c r="Q119">
        <v>0.52105700245700248</v>
      </c>
      <c r="R119" s="1">
        <f t="shared" si="5"/>
        <v>-1.9929432409891126</v>
      </c>
      <c r="T119">
        <v>0.52105700245700248</v>
      </c>
    </row>
    <row r="120" spans="1:20" x14ac:dyDescent="0.25">
      <c r="A120" s="1">
        <v>0.3</v>
      </c>
      <c r="B120" s="1">
        <v>-3.7317989999999997E-5</v>
      </c>
      <c r="C120" s="1">
        <v>8.5431169999999994E-6</v>
      </c>
      <c r="J120">
        <f t="shared" si="3"/>
        <v>1.1195396999999998E-5</v>
      </c>
      <c r="K120" s="5">
        <f t="shared" si="4"/>
        <v>-2.282445871559633</v>
      </c>
      <c r="Q120">
        <v>0.41980918918918914</v>
      </c>
      <c r="R120" s="1">
        <f t="shared" si="5"/>
        <v>-2.702255060748822</v>
      </c>
      <c r="T120">
        <v>0.41980918918918914</v>
      </c>
    </row>
    <row r="121" spans="1:20" x14ac:dyDescent="0.25">
      <c r="A121" s="1">
        <v>0.27500000000000002</v>
      </c>
      <c r="B121" s="1">
        <v>-5.0238650000000001E-5</v>
      </c>
      <c r="C121" s="1">
        <v>6.7710500000000002E-6</v>
      </c>
      <c r="J121">
        <f t="shared" si="3"/>
        <v>1.3815628750000001E-5</v>
      </c>
      <c r="K121" s="5">
        <f t="shared" si="4"/>
        <v>-3.0727003058103977</v>
      </c>
      <c r="Q121">
        <v>0.3327297297297297</v>
      </c>
      <c r="R121" s="1">
        <f t="shared" si="5"/>
        <v>-3.4054300355401272</v>
      </c>
      <c r="T121">
        <v>0.3327297297297297</v>
      </c>
    </row>
    <row r="122" spans="1:20" x14ac:dyDescent="0.25">
      <c r="A122" s="1">
        <v>0.25</v>
      </c>
      <c r="B122" s="1">
        <v>-6.2174560000000003E-5</v>
      </c>
      <c r="C122" s="1">
        <v>5.3054419999999999E-6</v>
      </c>
      <c r="J122">
        <f t="shared" si="3"/>
        <v>1.5543640000000001E-5</v>
      </c>
      <c r="K122" s="5">
        <f t="shared" si="4"/>
        <v>-3.8027253822629974</v>
      </c>
      <c r="Q122">
        <v>0.26070968058968058</v>
      </c>
      <c r="R122" s="1">
        <f t="shared" si="5"/>
        <v>-4.0634350628526779</v>
      </c>
      <c r="T122">
        <v>0.26070968058968058</v>
      </c>
    </row>
    <row r="123" spans="1:20" x14ac:dyDescent="0.25">
      <c r="A123" s="1">
        <v>0.22500000000000001</v>
      </c>
      <c r="B123" s="1">
        <v>-7.4332609999999994E-5</v>
      </c>
      <c r="C123" s="1">
        <v>4.10044E-6</v>
      </c>
      <c r="J123">
        <f t="shared" si="3"/>
        <v>1.672483725E-5</v>
      </c>
      <c r="K123" s="5">
        <f t="shared" si="4"/>
        <v>-4.5463370030581034</v>
      </c>
      <c r="Q123">
        <v>0.20149582309582312</v>
      </c>
      <c r="R123" s="1">
        <f t="shared" si="5"/>
        <v>-4.7478328261539264</v>
      </c>
      <c r="T123">
        <v>0.20149582309582312</v>
      </c>
    </row>
    <row r="124" spans="1:20" x14ac:dyDescent="0.25">
      <c r="A124" s="1">
        <v>0.2</v>
      </c>
      <c r="B124" s="1">
        <v>-8.5562479999999998E-5</v>
      </c>
      <c r="C124" s="1">
        <v>3.1190210000000001E-6</v>
      </c>
      <c r="J124">
        <f t="shared" si="3"/>
        <v>1.7112496000000002E-5</v>
      </c>
      <c r="K124" s="5">
        <f t="shared" si="4"/>
        <v>-5.2331792048929664</v>
      </c>
      <c r="Q124">
        <v>0.15326884520884521</v>
      </c>
      <c r="R124" s="1">
        <f t="shared" si="5"/>
        <v>-5.3864480501018113</v>
      </c>
      <c r="T124">
        <v>0.15326884520884521</v>
      </c>
    </row>
    <row r="125" spans="1:20" x14ac:dyDescent="0.25">
      <c r="A125" s="1">
        <v>0.17499999999999999</v>
      </c>
      <c r="B125" s="1">
        <v>-9.6021360000000006E-5</v>
      </c>
      <c r="C125" s="1">
        <v>2.3266619999999999E-6</v>
      </c>
      <c r="J125">
        <f t="shared" si="3"/>
        <v>1.6803738E-5</v>
      </c>
      <c r="K125" s="5">
        <f t="shared" si="4"/>
        <v>-5.872866055045872</v>
      </c>
      <c r="Q125">
        <v>0.114332285012285</v>
      </c>
      <c r="R125" s="1">
        <f t="shared" si="5"/>
        <v>-5.987198340058157</v>
      </c>
      <c r="T125">
        <v>0.114332285012285</v>
      </c>
    </row>
    <row r="126" spans="1:20" x14ac:dyDescent="0.25">
      <c r="A126" s="1">
        <v>0.15</v>
      </c>
      <c r="B126" s="1">
        <v>-1.074188E-4</v>
      </c>
      <c r="C126" s="1">
        <v>1.6962200000000001E-6</v>
      </c>
      <c r="J126">
        <f t="shared" si="3"/>
        <v>1.6112819999999997E-5</v>
      </c>
      <c r="K126" s="5">
        <f t="shared" si="4"/>
        <v>-6.5699571865443422</v>
      </c>
      <c r="Q126">
        <v>8.3352334152334159E-2</v>
      </c>
      <c r="R126" s="1">
        <f t="shared" si="5"/>
        <v>-6.6533095206966761</v>
      </c>
      <c r="T126">
        <v>8.3352334152334159E-2</v>
      </c>
    </row>
    <row r="127" spans="1:20" x14ac:dyDescent="0.25">
      <c r="A127" s="1">
        <v>0.125</v>
      </c>
      <c r="B127" s="1">
        <v>-1.1761210000000001E-4</v>
      </c>
      <c r="C127" s="1">
        <v>1.198131E-6</v>
      </c>
      <c r="J127">
        <f t="shared" si="3"/>
        <v>1.4701512500000001E-5</v>
      </c>
      <c r="K127" s="5">
        <f t="shared" si="4"/>
        <v>-7.1934006116207962</v>
      </c>
      <c r="Q127">
        <v>5.8876216216216221E-2</v>
      </c>
      <c r="R127" s="1">
        <f t="shared" si="5"/>
        <v>-7.2522768278370124</v>
      </c>
      <c r="T127">
        <v>5.8876216216216221E-2</v>
      </c>
    </row>
    <row r="128" spans="1:20" x14ac:dyDescent="0.25">
      <c r="A128" s="1">
        <v>0.1</v>
      </c>
      <c r="B128" s="1">
        <v>-1.2802049999999999E-4</v>
      </c>
      <c r="C128" s="1">
        <v>8.1833399999999995E-7</v>
      </c>
      <c r="J128">
        <f t="shared" si="3"/>
        <v>1.2802050000000001E-5</v>
      </c>
      <c r="K128" s="5">
        <f t="shared" si="4"/>
        <v>-7.8299999999999992</v>
      </c>
      <c r="Q128">
        <v>4.0212972972972973E-2</v>
      </c>
      <c r="R128" s="1">
        <f t="shared" si="5"/>
        <v>-7.870212972972972</v>
      </c>
      <c r="T128">
        <v>4.0212972972972973E-2</v>
      </c>
    </row>
    <row r="129" spans="1:20" x14ac:dyDescent="0.25">
      <c r="A129" s="1">
        <v>7.4999999999999997E-2</v>
      </c>
      <c r="B129" s="1">
        <v>-1.3873210000000001E-4</v>
      </c>
      <c r="C129" s="1">
        <v>5.1058400000000001E-7</v>
      </c>
      <c r="J129">
        <f t="shared" si="3"/>
        <v>1.04049075E-5</v>
      </c>
      <c r="K129" s="5">
        <f t="shared" si="4"/>
        <v>-8.4851437308868505</v>
      </c>
      <c r="Q129">
        <v>2.509012285012285E-2</v>
      </c>
      <c r="R129" s="1">
        <f t="shared" si="5"/>
        <v>-8.5102338537369739</v>
      </c>
      <c r="T129">
        <v>2.509012285012285E-2</v>
      </c>
    </row>
    <row r="130" spans="1:20" x14ac:dyDescent="0.25">
      <c r="A130" s="1">
        <v>0.05</v>
      </c>
      <c r="B130" s="1">
        <v>-1.4842300000000001E-4</v>
      </c>
      <c r="C130" s="1">
        <v>2.7456100000000002E-7</v>
      </c>
      <c r="J130">
        <f t="shared" si="3"/>
        <v>7.4211500000000009E-6</v>
      </c>
      <c r="K130" s="5">
        <f t="shared" si="4"/>
        <v>-9.0778593272171246</v>
      </c>
      <c r="Q130">
        <v>1.3491941031941034E-2</v>
      </c>
      <c r="R130" s="1">
        <f t="shared" si="5"/>
        <v>-9.0913512682490651</v>
      </c>
      <c r="T130">
        <v>1.3491941031941034E-2</v>
      </c>
    </row>
    <row r="131" spans="1:20" x14ac:dyDescent="0.25">
      <c r="A131" s="1">
        <v>2.5000000000000001E-2</v>
      </c>
      <c r="B131" s="1">
        <v>-1.583892E-4</v>
      </c>
      <c r="C131" s="1">
        <v>8.9123999999999998E-8</v>
      </c>
      <c r="J131">
        <f t="shared" si="3"/>
        <v>3.9597299999999999E-6</v>
      </c>
      <c r="K131" s="5">
        <f t="shared" si="4"/>
        <v>-9.6874128440366984</v>
      </c>
      <c r="Q131">
        <v>4.3795577395577398E-3</v>
      </c>
      <c r="R131" s="1">
        <f t="shared" si="5"/>
        <v>-9.6917924017762562</v>
      </c>
      <c r="T131">
        <v>4.3795577395577398E-3</v>
      </c>
    </row>
    <row r="132" spans="1:20" x14ac:dyDescent="0.25">
      <c r="A132" s="1">
        <v>0</v>
      </c>
      <c r="B132" s="1">
        <v>-1.6775000000000001E-4</v>
      </c>
      <c r="C132" s="1">
        <v>-6.2403999999999994E-8</v>
      </c>
      <c r="J132">
        <f t="shared" si="3"/>
        <v>0</v>
      </c>
      <c r="K132" s="5">
        <f t="shared" si="4"/>
        <v>-10.25993883792049</v>
      </c>
      <c r="Q132">
        <v>-3.0665356265356263E-3</v>
      </c>
      <c r="R132" s="1">
        <f t="shared" si="5"/>
        <v>-10.256872302293955</v>
      </c>
      <c r="T132">
        <v>-3.0665356265356263E-3</v>
      </c>
    </row>
    <row r="133" spans="1:20" x14ac:dyDescent="0.25">
      <c r="J133">
        <f t="shared" si="3"/>
        <v>0</v>
      </c>
      <c r="K133" s="5">
        <f t="shared" si="4"/>
        <v>0</v>
      </c>
      <c r="R133" s="1">
        <f t="shared" si="5"/>
        <v>0</v>
      </c>
    </row>
    <row r="134" spans="1:20" x14ac:dyDescent="0.25">
      <c r="J134">
        <f t="shared" si="3"/>
        <v>0</v>
      </c>
      <c r="K134" s="5">
        <f t="shared" si="4"/>
        <v>0</v>
      </c>
      <c r="R134" s="1">
        <f t="shared" si="5"/>
        <v>0</v>
      </c>
    </row>
    <row r="135" spans="1:20" x14ac:dyDescent="0.25">
      <c r="J135">
        <f t="shared" si="3"/>
        <v>0</v>
      </c>
      <c r="K135" s="5">
        <f t="shared" si="4"/>
        <v>0</v>
      </c>
      <c r="R135" s="1">
        <f t="shared" si="5"/>
        <v>0</v>
      </c>
    </row>
    <row r="136" spans="1:20" x14ac:dyDescent="0.25">
      <c r="J136">
        <f t="shared" si="3"/>
        <v>0</v>
      </c>
      <c r="K136" s="5">
        <f t="shared" si="4"/>
        <v>0</v>
      </c>
      <c r="R136" s="1">
        <f t="shared" si="5"/>
        <v>0</v>
      </c>
    </row>
    <row r="137" spans="1:20" x14ac:dyDescent="0.25">
      <c r="J137">
        <f t="shared" si="3"/>
        <v>0</v>
      </c>
      <c r="K137" s="5">
        <f t="shared" si="4"/>
        <v>0</v>
      </c>
      <c r="R137" s="1">
        <f t="shared" si="5"/>
        <v>0</v>
      </c>
    </row>
    <row r="138" spans="1:20" x14ac:dyDescent="0.25">
      <c r="J138">
        <f t="shared" si="3"/>
        <v>0</v>
      </c>
      <c r="K138" s="5">
        <f t="shared" si="4"/>
        <v>0</v>
      </c>
      <c r="R138" s="1">
        <f t="shared" si="5"/>
        <v>0</v>
      </c>
    </row>
    <row r="139" spans="1:20" x14ac:dyDescent="0.25">
      <c r="J139">
        <f t="shared" ref="J139:J202" si="6">-(B139*A139)</f>
        <v>0</v>
      </c>
      <c r="K139" s="5">
        <f t="shared" ref="K139:K202" si="7">B139*1000/$D$7</f>
        <v>0</v>
      </c>
      <c r="R139" s="1">
        <f t="shared" ref="R139:R202" si="8">K139-T139</f>
        <v>0</v>
      </c>
    </row>
    <row r="140" spans="1:20" x14ac:dyDescent="0.25">
      <c r="J140">
        <f t="shared" si="6"/>
        <v>0</v>
      </c>
      <c r="K140" s="5">
        <f t="shared" si="7"/>
        <v>0</v>
      </c>
      <c r="R140" s="1">
        <f t="shared" si="8"/>
        <v>0</v>
      </c>
    </row>
    <row r="141" spans="1:20" x14ac:dyDescent="0.25">
      <c r="J141">
        <f t="shared" si="6"/>
        <v>0</v>
      </c>
      <c r="K141" s="5">
        <f t="shared" si="7"/>
        <v>0</v>
      </c>
      <c r="R141" s="1">
        <f t="shared" si="8"/>
        <v>0</v>
      </c>
    </row>
    <row r="142" spans="1:20" x14ac:dyDescent="0.25">
      <c r="J142">
        <f t="shared" si="6"/>
        <v>0</v>
      </c>
      <c r="K142" s="5">
        <f t="shared" si="7"/>
        <v>0</v>
      </c>
      <c r="R142" s="1">
        <f t="shared" si="8"/>
        <v>0</v>
      </c>
    </row>
    <row r="143" spans="1:20" x14ac:dyDescent="0.25">
      <c r="J143">
        <f t="shared" si="6"/>
        <v>0</v>
      </c>
      <c r="K143" s="5">
        <f t="shared" si="7"/>
        <v>0</v>
      </c>
      <c r="R143" s="1">
        <f t="shared" si="8"/>
        <v>0</v>
      </c>
    </row>
    <row r="144" spans="1:20" x14ac:dyDescent="0.25">
      <c r="J144">
        <f t="shared" si="6"/>
        <v>0</v>
      </c>
      <c r="K144" s="5">
        <f t="shared" si="7"/>
        <v>0</v>
      </c>
      <c r="R144" s="1">
        <f t="shared" si="8"/>
        <v>0</v>
      </c>
    </row>
    <row r="145" spans="10:18" x14ac:dyDescent="0.25">
      <c r="J145">
        <f t="shared" si="6"/>
        <v>0</v>
      </c>
      <c r="K145" s="5">
        <f t="shared" si="7"/>
        <v>0</v>
      </c>
      <c r="R145" s="1">
        <f t="shared" si="8"/>
        <v>0</v>
      </c>
    </row>
    <row r="146" spans="10:18" x14ac:dyDescent="0.25">
      <c r="J146">
        <f t="shared" si="6"/>
        <v>0</v>
      </c>
      <c r="K146" s="5">
        <f t="shared" si="7"/>
        <v>0</v>
      </c>
      <c r="R146" s="1">
        <f t="shared" si="8"/>
        <v>0</v>
      </c>
    </row>
    <row r="147" spans="10:18" x14ac:dyDescent="0.25">
      <c r="J147">
        <f t="shared" si="6"/>
        <v>0</v>
      </c>
      <c r="K147" s="5">
        <f t="shared" si="7"/>
        <v>0</v>
      </c>
      <c r="R147" s="1">
        <f t="shared" si="8"/>
        <v>0</v>
      </c>
    </row>
    <row r="148" spans="10:18" x14ac:dyDescent="0.25">
      <c r="J148">
        <f t="shared" si="6"/>
        <v>0</v>
      </c>
      <c r="K148" s="5">
        <f t="shared" si="7"/>
        <v>0</v>
      </c>
      <c r="R148" s="1">
        <f t="shared" si="8"/>
        <v>0</v>
      </c>
    </row>
    <row r="149" spans="10:18" x14ac:dyDescent="0.25">
      <c r="J149">
        <f t="shared" si="6"/>
        <v>0</v>
      </c>
      <c r="K149" s="5">
        <f t="shared" si="7"/>
        <v>0</v>
      </c>
      <c r="R149" s="1">
        <f t="shared" si="8"/>
        <v>0</v>
      </c>
    </row>
    <row r="150" spans="10:18" x14ac:dyDescent="0.25">
      <c r="J150">
        <f t="shared" si="6"/>
        <v>0</v>
      </c>
      <c r="K150" s="5">
        <f t="shared" si="7"/>
        <v>0</v>
      </c>
      <c r="R150" s="1">
        <f t="shared" si="8"/>
        <v>0</v>
      </c>
    </row>
    <row r="151" spans="10:18" x14ac:dyDescent="0.25">
      <c r="J151">
        <f t="shared" si="6"/>
        <v>0</v>
      </c>
      <c r="K151" s="5">
        <f t="shared" si="7"/>
        <v>0</v>
      </c>
      <c r="R151" s="1">
        <f t="shared" si="8"/>
        <v>0</v>
      </c>
    </row>
    <row r="152" spans="10:18" x14ac:dyDescent="0.25">
      <c r="J152">
        <f t="shared" si="6"/>
        <v>0</v>
      </c>
      <c r="K152" s="5">
        <f t="shared" si="7"/>
        <v>0</v>
      </c>
      <c r="R152" s="1">
        <f t="shared" si="8"/>
        <v>0</v>
      </c>
    </row>
    <row r="153" spans="10:18" x14ac:dyDescent="0.25">
      <c r="J153">
        <f t="shared" si="6"/>
        <v>0</v>
      </c>
      <c r="K153" s="5">
        <f t="shared" si="7"/>
        <v>0</v>
      </c>
      <c r="R153" s="1">
        <f t="shared" si="8"/>
        <v>0</v>
      </c>
    </row>
    <row r="154" spans="10:18" x14ac:dyDescent="0.25">
      <c r="J154">
        <f t="shared" si="6"/>
        <v>0</v>
      </c>
      <c r="K154" s="5">
        <f t="shared" si="7"/>
        <v>0</v>
      </c>
      <c r="R154" s="1">
        <f t="shared" si="8"/>
        <v>0</v>
      </c>
    </row>
    <row r="155" spans="10:18" x14ac:dyDescent="0.25">
      <c r="J155">
        <f t="shared" si="6"/>
        <v>0</v>
      </c>
      <c r="K155" s="5">
        <f t="shared" si="7"/>
        <v>0</v>
      </c>
      <c r="R155" s="1">
        <f t="shared" si="8"/>
        <v>0</v>
      </c>
    </row>
    <row r="156" spans="10:18" x14ac:dyDescent="0.25">
      <c r="J156">
        <f t="shared" si="6"/>
        <v>0</v>
      </c>
      <c r="K156" s="5">
        <f t="shared" si="7"/>
        <v>0</v>
      </c>
      <c r="R156" s="1">
        <f t="shared" si="8"/>
        <v>0</v>
      </c>
    </row>
    <row r="157" spans="10:18" x14ac:dyDescent="0.25">
      <c r="J157">
        <f t="shared" si="6"/>
        <v>0</v>
      </c>
      <c r="K157" s="5">
        <f t="shared" si="7"/>
        <v>0</v>
      </c>
      <c r="R157" s="1">
        <f t="shared" si="8"/>
        <v>0</v>
      </c>
    </row>
    <row r="158" spans="10:18" x14ac:dyDescent="0.25">
      <c r="J158">
        <f t="shared" si="6"/>
        <v>0</v>
      </c>
      <c r="K158" s="5">
        <f t="shared" si="7"/>
        <v>0</v>
      </c>
      <c r="R158" s="1">
        <f t="shared" si="8"/>
        <v>0</v>
      </c>
    </row>
    <row r="159" spans="10:18" x14ac:dyDescent="0.25">
      <c r="J159">
        <f t="shared" si="6"/>
        <v>0</v>
      </c>
      <c r="K159" s="5">
        <f t="shared" si="7"/>
        <v>0</v>
      </c>
      <c r="R159" s="1">
        <f t="shared" si="8"/>
        <v>0</v>
      </c>
    </row>
    <row r="160" spans="10:18" x14ac:dyDescent="0.25">
      <c r="J160">
        <f t="shared" si="6"/>
        <v>0</v>
      </c>
      <c r="K160" s="5">
        <f t="shared" si="7"/>
        <v>0</v>
      </c>
      <c r="R160" s="1">
        <f t="shared" si="8"/>
        <v>0</v>
      </c>
    </row>
    <row r="161" spans="10:18" x14ac:dyDescent="0.25">
      <c r="J161">
        <f t="shared" si="6"/>
        <v>0</v>
      </c>
      <c r="K161" s="5">
        <f t="shared" si="7"/>
        <v>0</v>
      </c>
      <c r="R161" s="1">
        <f t="shared" si="8"/>
        <v>0</v>
      </c>
    </row>
    <row r="162" spans="10:18" x14ac:dyDescent="0.25">
      <c r="J162">
        <f t="shared" si="6"/>
        <v>0</v>
      </c>
      <c r="K162" s="5">
        <f t="shared" si="7"/>
        <v>0</v>
      </c>
      <c r="R162" s="1">
        <f t="shared" si="8"/>
        <v>0</v>
      </c>
    </row>
    <row r="163" spans="10:18" x14ac:dyDescent="0.25">
      <c r="J163">
        <f t="shared" si="6"/>
        <v>0</v>
      </c>
      <c r="K163" s="5">
        <f t="shared" si="7"/>
        <v>0</v>
      </c>
      <c r="R163" s="1">
        <f t="shared" si="8"/>
        <v>0</v>
      </c>
    </row>
    <row r="164" spans="10:18" x14ac:dyDescent="0.25">
      <c r="J164">
        <f t="shared" si="6"/>
        <v>0</v>
      </c>
      <c r="K164" s="5">
        <f t="shared" si="7"/>
        <v>0</v>
      </c>
      <c r="R164" s="1">
        <f t="shared" si="8"/>
        <v>0</v>
      </c>
    </row>
    <row r="165" spans="10:18" x14ac:dyDescent="0.25">
      <c r="J165">
        <f t="shared" si="6"/>
        <v>0</v>
      </c>
      <c r="K165" s="5">
        <f t="shared" si="7"/>
        <v>0</v>
      </c>
      <c r="R165" s="1">
        <f t="shared" si="8"/>
        <v>0</v>
      </c>
    </row>
    <row r="166" spans="10:18" x14ac:dyDescent="0.25">
      <c r="J166">
        <f t="shared" si="6"/>
        <v>0</v>
      </c>
      <c r="K166" s="5">
        <f t="shared" si="7"/>
        <v>0</v>
      </c>
      <c r="R166" s="1">
        <f t="shared" si="8"/>
        <v>0</v>
      </c>
    </row>
    <row r="167" spans="10:18" x14ac:dyDescent="0.25">
      <c r="J167">
        <f t="shared" si="6"/>
        <v>0</v>
      </c>
      <c r="K167" s="5">
        <f t="shared" si="7"/>
        <v>0</v>
      </c>
      <c r="R167" s="1">
        <f t="shared" si="8"/>
        <v>0</v>
      </c>
    </row>
    <row r="168" spans="10:18" x14ac:dyDescent="0.25">
      <c r="J168">
        <f t="shared" si="6"/>
        <v>0</v>
      </c>
      <c r="K168" s="5">
        <f t="shared" si="7"/>
        <v>0</v>
      </c>
      <c r="R168" s="1">
        <f t="shared" si="8"/>
        <v>0</v>
      </c>
    </row>
    <row r="169" spans="10:18" x14ac:dyDescent="0.25">
      <c r="J169">
        <f t="shared" si="6"/>
        <v>0</v>
      </c>
      <c r="K169" s="5">
        <f t="shared" si="7"/>
        <v>0</v>
      </c>
      <c r="R169" s="1">
        <f t="shared" si="8"/>
        <v>0</v>
      </c>
    </row>
    <row r="170" spans="10:18" x14ac:dyDescent="0.25">
      <c r="J170">
        <f t="shared" si="6"/>
        <v>0</v>
      </c>
      <c r="K170" s="5">
        <f t="shared" si="7"/>
        <v>0</v>
      </c>
      <c r="R170" s="1">
        <f t="shared" si="8"/>
        <v>0</v>
      </c>
    </row>
    <row r="171" spans="10:18" x14ac:dyDescent="0.25">
      <c r="J171">
        <f t="shared" si="6"/>
        <v>0</v>
      </c>
      <c r="K171" s="5">
        <f t="shared" si="7"/>
        <v>0</v>
      </c>
      <c r="R171" s="1">
        <f t="shared" si="8"/>
        <v>0</v>
      </c>
    </row>
    <row r="172" spans="10:18" x14ac:dyDescent="0.25">
      <c r="J172">
        <f t="shared" si="6"/>
        <v>0</v>
      </c>
      <c r="K172" s="5">
        <f t="shared" si="7"/>
        <v>0</v>
      </c>
      <c r="R172" s="1">
        <f t="shared" si="8"/>
        <v>0</v>
      </c>
    </row>
    <row r="173" spans="10:18" x14ac:dyDescent="0.25">
      <c r="J173">
        <f t="shared" si="6"/>
        <v>0</v>
      </c>
      <c r="K173" s="5">
        <f t="shared" si="7"/>
        <v>0</v>
      </c>
      <c r="R173" s="1">
        <f t="shared" si="8"/>
        <v>0</v>
      </c>
    </row>
    <row r="174" spans="10:18" x14ac:dyDescent="0.25">
      <c r="J174">
        <f t="shared" si="6"/>
        <v>0</v>
      </c>
      <c r="K174" s="5">
        <f t="shared" si="7"/>
        <v>0</v>
      </c>
      <c r="R174" s="1">
        <f t="shared" si="8"/>
        <v>0</v>
      </c>
    </row>
    <row r="175" spans="10:18" x14ac:dyDescent="0.25">
      <c r="J175">
        <f t="shared" si="6"/>
        <v>0</v>
      </c>
      <c r="K175" s="5">
        <f t="shared" si="7"/>
        <v>0</v>
      </c>
      <c r="R175" s="1">
        <f t="shared" si="8"/>
        <v>0</v>
      </c>
    </row>
    <row r="176" spans="10:18" x14ac:dyDescent="0.25">
      <c r="J176">
        <f t="shared" si="6"/>
        <v>0</v>
      </c>
      <c r="K176" s="5">
        <f t="shared" si="7"/>
        <v>0</v>
      </c>
      <c r="R176" s="1">
        <f t="shared" si="8"/>
        <v>0</v>
      </c>
    </row>
    <row r="177" spans="10:18" x14ac:dyDescent="0.25">
      <c r="J177">
        <f t="shared" si="6"/>
        <v>0</v>
      </c>
      <c r="K177" s="5">
        <f t="shared" si="7"/>
        <v>0</v>
      </c>
      <c r="R177" s="1">
        <f t="shared" si="8"/>
        <v>0</v>
      </c>
    </row>
    <row r="178" spans="10:18" x14ac:dyDescent="0.25">
      <c r="J178">
        <f t="shared" si="6"/>
        <v>0</v>
      </c>
      <c r="K178" s="5">
        <f t="shared" si="7"/>
        <v>0</v>
      </c>
      <c r="R178" s="1">
        <f t="shared" si="8"/>
        <v>0</v>
      </c>
    </row>
    <row r="179" spans="10:18" x14ac:dyDescent="0.25">
      <c r="J179">
        <f t="shared" si="6"/>
        <v>0</v>
      </c>
      <c r="K179" s="5">
        <f t="shared" si="7"/>
        <v>0</v>
      </c>
      <c r="R179" s="1">
        <f t="shared" si="8"/>
        <v>0</v>
      </c>
    </row>
    <row r="180" spans="10:18" x14ac:dyDescent="0.25">
      <c r="J180">
        <f t="shared" si="6"/>
        <v>0</v>
      </c>
      <c r="K180" s="5">
        <f t="shared" si="7"/>
        <v>0</v>
      </c>
      <c r="R180" s="1">
        <f t="shared" si="8"/>
        <v>0</v>
      </c>
    </row>
    <row r="181" spans="10:18" x14ac:dyDescent="0.25">
      <c r="J181">
        <f t="shared" si="6"/>
        <v>0</v>
      </c>
      <c r="K181" s="5">
        <f t="shared" si="7"/>
        <v>0</v>
      </c>
      <c r="R181" s="1">
        <f t="shared" si="8"/>
        <v>0</v>
      </c>
    </row>
    <row r="182" spans="10:18" x14ac:dyDescent="0.25">
      <c r="J182">
        <f t="shared" si="6"/>
        <v>0</v>
      </c>
      <c r="K182" s="5">
        <f t="shared" si="7"/>
        <v>0</v>
      </c>
      <c r="R182" s="1">
        <f t="shared" si="8"/>
        <v>0</v>
      </c>
    </row>
    <row r="183" spans="10:18" x14ac:dyDescent="0.25">
      <c r="J183">
        <f t="shared" si="6"/>
        <v>0</v>
      </c>
      <c r="K183" s="5">
        <f t="shared" si="7"/>
        <v>0</v>
      </c>
      <c r="R183" s="1">
        <f t="shared" si="8"/>
        <v>0</v>
      </c>
    </row>
    <row r="184" spans="10:18" x14ac:dyDescent="0.25">
      <c r="J184">
        <f t="shared" si="6"/>
        <v>0</v>
      </c>
      <c r="K184" s="5">
        <f t="shared" si="7"/>
        <v>0</v>
      </c>
      <c r="R184" s="1">
        <f t="shared" si="8"/>
        <v>0</v>
      </c>
    </row>
    <row r="185" spans="10:18" x14ac:dyDescent="0.25">
      <c r="J185">
        <f t="shared" si="6"/>
        <v>0</v>
      </c>
      <c r="K185" s="5">
        <f t="shared" si="7"/>
        <v>0</v>
      </c>
      <c r="R185" s="1">
        <f t="shared" si="8"/>
        <v>0</v>
      </c>
    </row>
    <row r="186" spans="10:18" x14ac:dyDescent="0.25">
      <c r="J186">
        <f t="shared" si="6"/>
        <v>0</v>
      </c>
      <c r="K186" s="5">
        <f t="shared" si="7"/>
        <v>0</v>
      </c>
      <c r="R186" s="1">
        <f t="shared" si="8"/>
        <v>0</v>
      </c>
    </row>
    <row r="187" spans="10:18" x14ac:dyDescent="0.25">
      <c r="J187">
        <f t="shared" si="6"/>
        <v>0</v>
      </c>
      <c r="K187" s="5">
        <f t="shared" si="7"/>
        <v>0</v>
      </c>
      <c r="R187" s="1">
        <f t="shared" si="8"/>
        <v>0</v>
      </c>
    </row>
    <row r="188" spans="10:18" x14ac:dyDescent="0.25">
      <c r="J188">
        <f t="shared" si="6"/>
        <v>0</v>
      </c>
      <c r="K188" s="5">
        <f t="shared" si="7"/>
        <v>0</v>
      </c>
      <c r="R188" s="1">
        <f t="shared" si="8"/>
        <v>0</v>
      </c>
    </row>
    <row r="189" spans="10:18" x14ac:dyDescent="0.25">
      <c r="J189">
        <f t="shared" si="6"/>
        <v>0</v>
      </c>
      <c r="K189" s="5">
        <f t="shared" si="7"/>
        <v>0</v>
      </c>
      <c r="R189" s="1">
        <f t="shared" si="8"/>
        <v>0</v>
      </c>
    </row>
    <row r="190" spans="10:18" x14ac:dyDescent="0.25">
      <c r="J190">
        <f t="shared" si="6"/>
        <v>0</v>
      </c>
      <c r="K190" s="5">
        <f t="shared" si="7"/>
        <v>0</v>
      </c>
      <c r="R190" s="1">
        <f t="shared" si="8"/>
        <v>0</v>
      </c>
    </row>
    <row r="191" spans="10:18" x14ac:dyDescent="0.25">
      <c r="J191">
        <f t="shared" si="6"/>
        <v>0</v>
      </c>
      <c r="K191" s="5">
        <f t="shared" si="7"/>
        <v>0</v>
      </c>
      <c r="R191" s="1">
        <f t="shared" si="8"/>
        <v>0</v>
      </c>
    </row>
    <row r="192" spans="10:18" x14ac:dyDescent="0.25">
      <c r="J192">
        <f t="shared" si="6"/>
        <v>0</v>
      </c>
      <c r="K192" s="5">
        <f t="shared" si="7"/>
        <v>0</v>
      </c>
      <c r="R192" s="1">
        <f t="shared" si="8"/>
        <v>0</v>
      </c>
    </row>
    <row r="193" spans="10:18" x14ac:dyDescent="0.25">
      <c r="J193">
        <f t="shared" si="6"/>
        <v>0</v>
      </c>
      <c r="K193" s="5">
        <f t="shared" si="7"/>
        <v>0</v>
      </c>
      <c r="R193" s="1">
        <f t="shared" si="8"/>
        <v>0</v>
      </c>
    </row>
    <row r="194" spans="10:18" x14ac:dyDescent="0.25">
      <c r="J194">
        <f t="shared" si="6"/>
        <v>0</v>
      </c>
      <c r="K194" s="5">
        <f t="shared" si="7"/>
        <v>0</v>
      </c>
      <c r="R194" s="1">
        <f t="shared" si="8"/>
        <v>0</v>
      </c>
    </row>
    <row r="195" spans="10:18" x14ac:dyDescent="0.25">
      <c r="J195">
        <f t="shared" si="6"/>
        <v>0</v>
      </c>
      <c r="K195" s="5">
        <f t="shared" si="7"/>
        <v>0</v>
      </c>
      <c r="R195" s="1">
        <f t="shared" si="8"/>
        <v>0</v>
      </c>
    </row>
    <row r="196" spans="10:18" x14ac:dyDescent="0.25">
      <c r="J196">
        <f t="shared" si="6"/>
        <v>0</v>
      </c>
      <c r="K196" s="5">
        <f t="shared" si="7"/>
        <v>0</v>
      </c>
      <c r="R196" s="1">
        <f t="shared" si="8"/>
        <v>0</v>
      </c>
    </row>
    <row r="197" spans="10:18" x14ac:dyDescent="0.25">
      <c r="J197">
        <f t="shared" si="6"/>
        <v>0</v>
      </c>
      <c r="K197" s="5">
        <f t="shared" si="7"/>
        <v>0</v>
      </c>
      <c r="R197" s="1">
        <f t="shared" si="8"/>
        <v>0</v>
      </c>
    </row>
    <row r="198" spans="10:18" x14ac:dyDescent="0.25">
      <c r="J198">
        <f t="shared" si="6"/>
        <v>0</v>
      </c>
      <c r="K198" s="5">
        <f t="shared" si="7"/>
        <v>0</v>
      </c>
      <c r="R198" s="1">
        <f t="shared" si="8"/>
        <v>0</v>
      </c>
    </row>
    <row r="199" spans="10:18" x14ac:dyDescent="0.25">
      <c r="J199">
        <f t="shared" si="6"/>
        <v>0</v>
      </c>
      <c r="K199" s="5">
        <f t="shared" si="7"/>
        <v>0</v>
      </c>
      <c r="R199" s="1">
        <f t="shared" si="8"/>
        <v>0</v>
      </c>
    </row>
    <row r="200" spans="10:18" x14ac:dyDescent="0.25">
      <c r="J200">
        <f t="shared" si="6"/>
        <v>0</v>
      </c>
      <c r="K200" s="5">
        <f t="shared" si="7"/>
        <v>0</v>
      </c>
      <c r="R200" s="1">
        <f t="shared" si="8"/>
        <v>0</v>
      </c>
    </row>
    <row r="201" spans="10:18" x14ac:dyDescent="0.25">
      <c r="J201">
        <f t="shared" si="6"/>
        <v>0</v>
      </c>
      <c r="K201" s="5">
        <f t="shared" si="7"/>
        <v>0</v>
      </c>
      <c r="R201" s="1">
        <f t="shared" si="8"/>
        <v>0</v>
      </c>
    </row>
    <row r="202" spans="10:18" x14ac:dyDescent="0.25">
      <c r="J202">
        <f t="shared" si="6"/>
        <v>0</v>
      </c>
      <c r="K202" s="5">
        <f t="shared" si="7"/>
        <v>0</v>
      </c>
      <c r="R202" s="1">
        <f t="shared" si="8"/>
        <v>0</v>
      </c>
    </row>
    <row r="203" spans="10:18" x14ac:dyDescent="0.25">
      <c r="J203">
        <f t="shared" ref="J203:J266" si="9">-(B203*A203)</f>
        <v>0</v>
      </c>
      <c r="K203" s="5">
        <f t="shared" ref="K203:K266" si="10">B203*1000/$D$7</f>
        <v>0</v>
      </c>
      <c r="R203" s="1">
        <f t="shared" ref="R203:R259" si="11">K203-T203</f>
        <v>0</v>
      </c>
    </row>
    <row r="204" spans="10:18" x14ac:dyDescent="0.25">
      <c r="J204">
        <f t="shared" si="9"/>
        <v>0</v>
      </c>
      <c r="K204" s="5">
        <f t="shared" si="10"/>
        <v>0</v>
      </c>
      <c r="R204" s="1">
        <f t="shared" si="11"/>
        <v>0</v>
      </c>
    </row>
    <row r="205" spans="10:18" x14ac:dyDescent="0.25">
      <c r="J205">
        <f t="shared" si="9"/>
        <v>0</v>
      </c>
      <c r="K205" s="5">
        <f t="shared" si="10"/>
        <v>0</v>
      </c>
      <c r="R205" s="1">
        <f t="shared" si="11"/>
        <v>0</v>
      </c>
    </row>
    <row r="206" spans="10:18" x14ac:dyDescent="0.25">
      <c r="J206">
        <f t="shared" si="9"/>
        <v>0</v>
      </c>
      <c r="K206" s="5">
        <f t="shared" si="10"/>
        <v>0</v>
      </c>
      <c r="R206" s="1">
        <f t="shared" si="11"/>
        <v>0</v>
      </c>
    </row>
    <row r="207" spans="10:18" x14ac:dyDescent="0.25">
      <c r="J207">
        <f t="shared" si="9"/>
        <v>0</v>
      </c>
      <c r="K207" s="5">
        <f t="shared" si="10"/>
        <v>0</v>
      </c>
      <c r="R207" s="1">
        <f t="shared" si="11"/>
        <v>0</v>
      </c>
    </row>
    <row r="208" spans="10:18" x14ac:dyDescent="0.25">
      <c r="J208">
        <f t="shared" si="9"/>
        <v>0</v>
      </c>
      <c r="K208" s="5">
        <f t="shared" si="10"/>
        <v>0</v>
      </c>
      <c r="R208" s="1">
        <f t="shared" si="11"/>
        <v>0</v>
      </c>
    </row>
    <row r="209" spans="10:18" x14ac:dyDescent="0.25">
      <c r="J209">
        <f t="shared" si="9"/>
        <v>0</v>
      </c>
      <c r="K209" s="5">
        <f t="shared" si="10"/>
        <v>0</v>
      </c>
      <c r="R209" s="1">
        <f t="shared" si="11"/>
        <v>0</v>
      </c>
    </row>
    <row r="210" spans="10:18" x14ac:dyDescent="0.25">
      <c r="J210">
        <f t="shared" si="9"/>
        <v>0</v>
      </c>
      <c r="K210" s="5">
        <f t="shared" si="10"/>
        <v>0</v>
      </c>
      <c r="R210" s="1">
        <f t="shared" si="11"/>
        <v>0</v>
      </c>
    </row>
    <row r="211" spans="10:18" x14ac:dyDescent="0.25">
      <c r="J211">
        <f t="shared" si="9"/>
        <v>0</v>
      </c>
      <c r="K211" s="5">
        <f t="shared" si="10"/>
        <v>0</v>
      </c>
      <c r="R211" s="1">
        <f t="shared" si="11"/>
        <v>0</v>
      </c>
    </row>
    <row r="212" spans="10:18" x14ac:dyDescent="0.25">
      <c r="J212">
        <f t="shared" si="9"/>
        <v>0</v>
      </c>
      <c r="K212" s="5">
        <f t="shared" si="10"/>
        <v>0</v>
      </c>
      <c r="R212" s="1">
        <f t="shared" si="11"/>
        <v>0</v>
      </c>
    </row>
    <row r="213" spans="10:18" x14ac:dyDescent="0.25">
      <c r="J213">
        <f t="shared" si="9"/>
        <v>0</v>
      </c>
      <c r="K213" s="5">
        <f t="shared" si="10"/>
        <v>0</v>
      </c>
      <c r="R213" s="1">
        <f t="shared" si="11"/>
        <v>0</v>
      </c>
    </row>
    <row r="214" spans="10:18" x14ac:dyDescent="0.25">
      <c r="J214">
        <f t="shared" si="9"/>
        <v>0</v>
      </c>
      <c r="K214" s="5">
        <f t="shared" si="10"/>
        <v>0</v>
      </c>
      <c r="R214" s="1">
        <f t="shared" si="11"/>
        <v>0</v>
      </c>
    </row>
    <row r="215" spans="10:18" x14ac:dyDescent="0.25">
      <c r="J215">
        <f t="shared" si="9"/>
        <v>0</v>
      </c>
      <c r="K215" s="5">
        <f t="shared" si="10"/>
        <v>0</v>
      </c>
      <c r="R215" s="1">
        <f t="shared" si="11"/>
        <v>0</v>
      </c>
    </row>
    <row r="216" spans="10:18" x14ac:dyDescent="0.25">
      <c r="J216">
        <f t="shared" si="9"/>
        <v>0</v>
      </c>
      <c r="K216" s="5">
        <f t="shared" si="10"/>
        <v>0</v>
      </c>
      <c r="R216" s="1">
        <f t="shared" si="11"/>
        <v>0</v>
      </c>
    </row>
    <row r="217" spans="10:18" x14ac:dyDescent="0.25">
      <c r="J217">
        <f t="shared" si="9"/>
        <v>0</v>
      </c>
      <c r="K217" s="5">
        <f t="shared" si="10"/>
        <v>0</v>
      </c>
      <c r="R217" s="1">
        <f t="shared" si="11"/>
        <v>0</v>
      </c>
    </row>
    <row r="218" spans="10:18" x14ac:dyDescent="0.25">
      <c r="J218">
        <f t="shared" si="9"/>
        <v>0</v>
      </c>
      <c r="K218" s="5">
        <f t="shared" si="10"/>
        <v>0</v>
      </c>
      <c r="R218" s="1">
        <f t="shared" si="11"/>
        <v>0</v>
      </c>
    </row>
    <row r="219" spans="10:18" x14ac:dyDescent="0.25">
      <c r="J219">
        <f t="shared" si="9"/>
        <v>0</v>
      </c>
      <c r="K219" s="5">
        <f t="shared" si="10"/>
        <v>0</v>
      </c>
      <c r="R219" s="1">
        <f t="shared" si="11"/>
        <v>0</v>
      </c>
    </row>
    <row r="220" spans="10:18" x14ac:dyDescent="0.25">
      <c r="J220">
        <f t="shared" si="9"/>
        <v>0</v>
      </c>
      <c r="K220" s="5">
        <f t="shared" si="10"/>
        <v>0</v>
      </c>
      <c r="R220" s="1">
        <f t="shared" si="11"/>
        <v>0</v>
      </c>
    </row>
    <row r="221" spans="10:18" x14ac:dyDescent="0.25">
      <c r="J221">
        <f t="shared" si="9"/>
        <v>0</v>
      </c>
      <c r="K221" s="5">
        <f t="shared" si="10"/>
        <v>0</v>
      </c>
      <c r="R221" s="1">
        <f t="shared" si="11"/>
        <v>0</v>
      </c>
    </row>
    <row r="222" spans="10:18" x14ac:dyDescent="0.25">
      <c r="J222">
        <f t="shared" si="9"/>
        <v>0</v>
      </c>
      <c r="K222" s="5">
        <f t="shared" si="10"/>
        <v>0</v>
      </c>
      <c r="R222" s="1">
        <f t="shared" si="11"/>
        <v>0</v>
      </c>
    </row>
    <row r="223" spans="10:18" x14ac:dyDescent="0.25">
      <c r="J223">
        <f t="shared" si="9"/>
        <v>0</v>
      </c>
      <c r="K223" s="5">
        <f t="shared" si="10"/>
        <v>0</v>
      </c>
      <c r="R223" s="1">
        <f t="shared" si="11"/>
        <v>0</v>
      </c>
    </row>
    <row r="224" spans="10:18" x14ac:dyDescent="0.25">
      <c r="J224">
        <f t="shared" si="9"/>
        <v>0</v>
      </c>
      <c r="K224" s="5">
        <f t="shared" si="10"/>
        <v>0</v>
      </c>
      <c r="R224" s="1">
        <f t="shared" si="11"/>
        <v>0</v>
      </c>
    </row>
    <row r="225" spans="10:18" x14ac:dyDescent="0.25">
      <c r="J225">
        <f t="shared" si="9"/>
        <v>0</v>
      </c>
      <c r="K225" s="5">
        <f t="shared" si="10"/>
        <v>0</v>
      </c>
      <c r="R225" s="1">
        <f t="shared" si="11"/>
        <v>0</v>
      </c>
    </row>
    <row r="226" spans="10:18" x14ac:dyDescent="0.25">
      <c r="J226">
        <f t="shared" si="9"/>
        <v>0</v>
      </c>
      <c r="K226" s="5">
        <f t="shared" si="10"/>
        <v>0</v>
      </c>
      <c r="R226" s="1">
        <f t="shared" si="11"/>
        <v>0</v>
      </c>
    </row>
    <row r="227" spans="10:18" x14ac:dyDescent="0.25">
      <c r="J227">
        <f t="shared" si="9"/>
        <v>0</v>
      </c>
      <c r="K227" s="5">
        <f t="shared" si="10"/>
        <v>0</v>
      </c>
      <c r="R227" s="1">
        <f t="shared" si="11"/>
        <v>0</v>
      </c>
    </row>
    <row r="228" spans="10:18" x14ac:dyDescent="0.25">
      <c r="J228">
        <f t="shared" si="9"/>
        <v>0</v>
      </c>
      <c r="K228" s="5">
        <f t="shared" si="10"/>
        <v>0</v>
      </c>
      <c r="R228" s="1">
        <f t="shared" si="11"/>
        <v>0</v>
      </c>
    </row>
    <row r="229" spans="10:18" x14ac:dyDescent="0.25">
      <c r="J229">
        <f t="shared" si="9"/>
        <v>0</v>
      </c>
      <c r="K229" s="5">
        <f t="shared" si="10"/>
        <v>0</v>
      </c>
      <c r="R229" s="1">
        <f t="shared" si="11"/>
        <v>0</v>
      </c>
    </row>
    <row r="230" spans="10:18" x14ac:dyDescent="0.25">
      <c r="J230">
        <f t="shared" si="9"/>
        <v>0</v>
      </c>
      <c r="K230" s="5">
        <f t="shared" si="10"/>
        <v>0</v>
      </c>
      <c r="R230" s="1">
        <f t="shared" si="11"/>
        <v>0</v>
      </c>
    </row>
    <row r="231" spans="10:18" x14ac:dyDescent="0.25">
      <c r="J231">
        <f t="shared" si="9"/>
        <v>0</v>
      </c>
      <c r="K231" s="5">
        <f t="shared" si="10"/>
        <v>0</v>
      </c>
      <c r="R231" s="1">
        <f t="shared" si="11"/>
        <v>0</v>
      </c>
    </row>
    <row r="232" spans="10:18" x14ac:dyDescent="0.25">
      <c r="J232">
        <f t="shared" si="9"/>
        <v>0</v>
      </c>
      <c r="K232" s="5">
        <f t="shared" si="10"/>
        <v>0</v>
      </c>
      <c r="R232" s="1">
        <f t="shared" si="11"/>
        <v>0</v>
      </c>
    </row>
    <row r="233" spans="10:18" x14ac:dyDescent="0.25">
      <c r="J233">
        <f t="shared" si="9"/>
        <v>0</v>
      </c>
      <c r="K233" s="5">
        <f t="shared" si="10"/>
        <v>0</v>
      </c>
      <c r="R233" s="1">
        <f t="shared" si="11"/>
        <v>0</v>
      </c>
    </row>
    <row r="234" spans="10:18" x14ac:dyDescent="0.25">
      <c r="J234">
        <f t="shared" si="9"/>
        <v>0</v>
      </c>
      <c r="K234" s="5">
        <f t="shared" si="10"/>
        <v>0</v>
      </c>
      <c r="R234" s="1">
        <f t="shared" si="11"/>
        <v>0</v>
      </c>
    </row>
    <row r="235" spans="10:18" x14ac:dyDescent="0.25">
      <c r="J235">
        <f t="shared" si="9"/>
        <v>0</v>
      </c>
      <c r="K235" s="5">
        <f t="shared" si="10"/>
        <v>0</v>
      </c>
      <c r="R235" s="1">
        <f t="shared" si="11"/>
        <v>0</v>
      </c>
    </row>
    <row r="236" spans="10:18" x14ac:dyDescent="0.25">
      <c r="J236">
        <f t="shared" si="9"/>
        <v>0</v>
      </c>
      <c r="K236" s="5">
        <f t="shared" si="10"/>
        <v>0</v>
      </c>
      <c r="R236" s="1">
        <f t="shared" si="11"/>
        <v>0</v>
      </c>
    </row>
    <row r="237" spans="10:18" x14ac:dyDescent="0.25">
      <c r="J237">
        <f t="shared" si="9"/>
        <v>0</v>
      </c>
      <c r="K237" s="5">
        <f t="shared" si="10"/>
        <v>0</v>
      </c>
      <c r="R237" s="1">
        <f t="shared" si="11"/>
        <v>0</v>
      </c>
    </row>
    <row r="238" spans="10:18" x14ac:dyDescent="0.25">
      <c r="J238">
        <f t="shared" si="9"/>
        <v>0</v>
      </c>
      <c r="K238" s="5">
        <f t="shared" si="10"/>
        <v>0</v>
      </c>
      <c r="R238" s="1">
        <f t="shared" si="11"/>
        <v>0</v>
      </c>
    </row>
    <row r="239" spans="10:18" x14ac:dyDescent="0.25">
      <c r="J239">
        <f t="shared" si="9"/>
        <v>0</v>
      </c>
      <c r="K239" s="5">
        <f t="shared" si="10"/>
        <v>0</v>
      </c>
      <c r="R239" s="1">
        <f t="shared" si="11"/>
        <v>0</v>
      </c>
    </row>
    <row r="240" spans="10:18" x14ac:dyDescent="0.25">
      <c r="J240">
        <f t="shared" si="9"/>
        <v>0</v>
      </c>
      <c r="K240" s="5">
        <f t="shared" si="10"/>
        <v>0</v>
      </c>
      <c r="R240" s="1">
        <f t="shared" si="11"/>
        <v>0</v>
      </c>
    </row>
    <row r="241" spans="10:18" x14ac:dyDescent="0.25">
      <c r="J241">
        <f t="shared" si="9"/>
        <v>0</v>
      </c>
      <c r="K241" s="5">
        <f t="shared" si="10"/>
        <v>0</v>
      </c>
      <c r="R241" s="1">
        <f t="shared" si="11"/>
        <v>0</v>
      </c>
    </row>
    <row r="242" spans="10:18" x14ac:dyDescent="0.25">
      <c r="J242">
        <f t="shared" si="9"/>
        <v>0</v>
      </c>
      <c r="K242" s="5">
        <f t="shared" si="10"/>
        <v>0</v>
      </c>
      <c r="R242" s="1">
        <f t="shared" si="11"/>
        <v>0</v>
      </c>
    </row>
    <row r="243" spans="10:18" x14ac:dyDescent="0.25">
      <c r="J243">
        <f t="shared" si="9"/>
        <v>0</v>
      </c>
      <c r="K243" s="5">
        <f t="shared" si="10"/>
        <v>0</v>
      </c>
      <c r="R243" s="1">
        <f t="shared" si="11"/>
        <v>0</v>
      </c>
    </row>
    <row r="244" spans="10:18" x14ac:dyDescent="0.25">
      <c r="J244">
        <f t="shared" si="9"/>
        <v>0</v>
      </c>
      <c r="K244" s="5">
        <f t="shared" si="10"/>
        <v>0</v>
      </c>
      <c r="R244" s="1">
        <f t="shared" si="11"/>
        <v>0</v>
      </c>
    </row>
    <row r="245" spans="10:18" x14ac:dyDescent="0.25">
      <c r="J245">
        <f t="shared" si="9"/>
        <v>0</v>
      </c>
      <c r="K245" s="5">
        <f t="shared" si="10"/>
        <v>0</v>
      </c>
      <c r="R245" s="1">
        <f t="shared" si="11"/>
        <v>0</v>
      </c>
    </row>
    <row r="246" spans="10:18" x14ac:dyDescent="0.25">
      <c r="J246">
        <f t="shared" si="9"/>
        <v>0</v>
      </c>
      <c r="K246" s="5">
        <f t="shared" si="10"/>
        <v>0</v>
      </c>
      <c r="R246" s="1">
        <f t="shared" si="11"/>
        <v>0</v>
      </c>
    </row>
    <row r="247" spans="10:18" x14ac:dyDescent="0.25">
      <c r="J247">
        <f t="shared" si="9"/>
        <v>0</v>
      </c>
      <c r="K247" s="5">
        <f t="shared" si="10"/>
        <v>0</v>
      </c>
      <c r="R247" s="1">
        <f t="shared" si="11"/>
        <v>0</v>
      </c>
    </row>
    <row r="248" spans="10:18" x14ac:dyDescent="0.25">
      <c r="J248">
        <f t="shared" si="9"/>
        <v>0</v>
      </c>
      <c r="K248" s="5">
        <f t="shared" si="10"/>
        <v>0</v>
      </c>
      <c r="R248" s="1">
        <f t="shared" si="11"/>
        <v>0</v>
      </c>
    </row>
    <row r="249" spans="10:18" x14ac:dyDescent="0.25">
      <c r="J249">
        <f t="shared" si="9"/>
        <v>0</v>
      </c>
      <c r="K249" s="5">
        <f t="shared" si="10"/>
        <v>0</v>
      </c>
      <c r="R249" s="1">
        <f t="shared" si="11"/>
        <v>0</v>
      </c>
    </row>
    <row r="250" spans="10:18" x14ac:dyDescent="0.25">
      <c r="J250">
        <f t="shared" si="9"/>
        <v>0</v>
      </c>
      <c r="K250" s="5">
        <f t="shared" si="10"/>
        <v>0</v>
      </c>
      <c r="R250" s="1">
        <f t="shared" si="11"/>
        <v>0</v>
      </c>
    </row>
    <row r="251" spans="10:18" x14ac:dyDescent="0.25">
      <c r="J251">
        <f t="shared" si="9"/>
        <v>0</v>
      </c>
      <c r="K251" s="5">
        <f t="shared" si="10"/>
        <v>0</v>
      </c>
      <c r="R251" s="1">
        <f t="shared" si="11"/>
        <v>0</v>
      </c>
    </row>
    <row r="252" spans="10:18" x14ac:dyDescent="0.25">
      <c r="J252">
        <f t="shared" si="9"/>
        <v>0</v>
      </c>
      <c r="K252" s="5">
        <f t="shared" si="10"/>
        <v>0</v>
      </c>
      <c r="R252" s="1">
        <f t="shared" si="11"/>
        <v>0</v>
      </c>
    </row>
    <row r="253" spans="10:18" x14ac:dyDescent="0.25">
      <c r="J253">
        <f t="shared" si="9"/>
        <v>0</v>
      </c>
      <c r="K253" s="5">
        <f t="shared" si="10"/>
        <v>0</v>
      </c>
      <c r="R253" s="1">
        <f t="shared" si="11"/>
        <v>0</v>
      </c>
    </row>
    <row r="254" spans="10:18" x14ac:dyDescent="0.25">
      <c r="J254">
        <f t="shared" si="9"/>
        <v>0</v>
      </c>
      <c r="K254" s="5">
        <f t="shared" si="10"/>
        <v>0</v>
      </c>
      <c r="R254" s="1">
        <f t="shared" si="11"/>
        <v>0</v>
      </c>
    </row>
    <row r="255" spans="10:18" x14ac:dyDescent="0.25">
      <c r="J255">
        <f t="shared" si="9"/>
        <v>0</v>
      </c>
      <c r="K255" s="5">
        <f t="shared" si="10"/>
        <v>0</v>
      </c>
      <c r="R255" s="1">
        <f t="shared" si="11"/>
        <v>0</v>
      </c>
    </row>
    <row r="256" spans="10:18" x14ac:dyDescent="0.25">
      <c r="J256">
        <f t="shared" si="9"/>
        <v>0</v>
      </c>
      <c r="K256" s="5">
        <f t="shared" si="10"/>
        <v>0</v>
      </c>
      <c r="R256" s="1">
        <f t="shared" si="11"/>
        <v>0</v>
      </c>
    </row>
    <row r="257" spans="10:18" x14ac:dyDescent="0.25">
      <c r="J257">
        <f t="shared" si="9"/>
        <v>0</v>
      </c>
      <c r="K257" s="5">
        <f t="shared" si="10"/>
        <v>0</v>
      </c>
      <c r="R257" s="1">
        <f t="shared" si="11"/>
        <v>0</v>
      </c>
    </row>
    <row r="258" spans="10:18" x14ac:dyDescent="0.25">
      <c r="J258">
        <f t="shared" si="9"/>
        <v>0</v>
      </c>
      <c r="K258" s="5">
        <f t="shared" si="10"/>
        <v>0</v>
      </c>
      <c r="R258" s="1">
        <f t="shared" si="11"/>
        <v>0</v>
      </c>
    </row>
    <row r="259" spans="10:18" x14ac:dyDescent="0.25">
      <c r="J259">
        <f t="shared" si="9"/>
        <v>0</v>
      </c>
      <c r="K259" s="5">
        <f t="shared" si="10"/>
        <v>0</v>
      </c>
      <c r="R259" s="1">
        <f t="shared" si="11"/>
        <v>0</v>
      </c>
    </row>
    <row r="260" spans="10:18" x14ac:dyDescent="0.25">
      <c r="J260">
        <f t="shared" si="9"/>
        <v>0</v>
      </c>
      <c r="K260" s="5">
        <f t="shared" si="10"/>
        <v>0</v>
      </c>
      <c r="R260" s="1">
        <f t="shared" ref="R260:R261" si="12">B260-C260</f>
        <v>0</v>
      </c>
    </row>
    <row r="261" spans="10:18" x14ac:dyDescent="0.25">
      <c r="J261">
        <f t="shared" si="9"/>
        <v>0</v>
      </c>
      <c r="K261" s="5">
        <f t="shared" si="10"/>
        <v>0</v>
      </c>
      <c r="R261" s="1">
        <f t="shared" si="12"/>
        <v>0</v>
      </c>
    </row>
    <row r="262" spans="10:18" x14ac:dyDescent="0.25">
      <c r="J262">
        <f t="shared" si="9"/>
        <v>0</v>
      </c>
      <c r="K262" s="5">
        <f t="shared" si="10"/>
        <v>0</v>
      </c>
    </row>
    <row r="263" spans="10:18" x14ac:dyDescent="0.25">
      <c r="J263">
        <f t="shared" si="9"/>
        <v>0</v>
      </c>
      <c r="K263" s="5">
        <f t="shared" si="10"/>
        <v>0</v>
      </c>
    </row>
    <row r="264" spans="10:18" x14ac:dyDescent="0.25">
      <c r="J264">
        <f t="shared" si="9"/>
        <v>0</v>
      </c>
      <c r="K264" s="5">
        <f t="shared" si="10"/>
        <v>0</v>
      </c>
    </row>
    <row r="265" spans="10:18" x14ac:dyDescent="0.25">
      <c r="J265">
        <f t="shared" si="9"/>
        <v>0</v>
      </c>
      <c r="K265" s="5">
        <f t="shared" si="10"/>
        <v>0</v>
      </c>
    </row>
    <row r="266" spans="10:18" x14ac:dyDescent="0.25">
      <c r="J266">
        <f t="shared" si="9"/>
        <v>0</v>
      </c>
      <c r="K266" s="5">
        <f t="shared" si="10"/>
        <v>0</v>
      </c>
    </row>
    <row r="267" spans="10:18" x14ac:dyDescent="0.25">
      <c r="J267">
        <f t="shared" ref="J267:J330" si="13">-(B267*A267)</f>
        <v>0</v>
      </c>
      <c r="K267" s="5">
        <f t="shared" ref="K267:K330" si="14">B267*1000/$D$7</f>
        <v>0</v>
      </c>
    </row>
    <row r="268" spans="10:18" x14ac:dyDescent="0.25">
      <c r="J268">
        <f t="shared" si="13"/>
        <v>0</v>
      </c>
      <c r="K268" s="5">
        <f t="shared" si="14"/>
        <v>0</v>
      </c>
    </row>
    <row r="269" spans="10:18" x14ac:dyDescent="0.25">
      <c r="J269">
        <f t="shared" si="13"/>
        <v>0</v>
      </c>
      <c r="K269" s="5">
        <f t="shared" si="14"/>
        <v>0</v>
      </c>
    </row>
    <row r="270" spans="10:18" x14ac:dyDescent="0.25">
      <c r="J270">
        <f t="shared" si="13"/>
        <v>0</v>
      </c>
      <c r="K270" s="5">
        <f t="shared" si="14"/>
        <v>0</v>
      </c>
    </row>
    <row r="271" spans="10:18" x14ac:dyDescent="0.25">
      <c r="J271">
        <f t="shared" si="13"/>
        <v>0</v>
      </c>
      <c r="K271" s="5">
        <f t="shared" si="14"/>
        <v>0</v>
      </c>
    </row>
    <row r="272" spans="10:18" x14ac:dyDescent="0.25">
      <c r="J272">
        <f t="shared" si="13"/>
        <v>0</v>
      </c>
      <c r="K272" s="5">
        <f t="shared" si="14"/>
        <v>0</v>
      </c>
    </row>
    <row r="273" spans="10:11" x14ac:dyDescent="0.25">
      <c r="J273">
        <f t="shared" si="13"/>
        <v>0</v>
      </c>
      <c r="K273" s="5">
        <f t="shared" si="14"/>
        <v>0</v>
      </c>
    </row>
    <row r="274" spans="10:11" x14ac:dyDescent="0.25">
      <c r="J274">
        <f t="shared" si="13"/>
        <v>0</v>
      </c>
      <c r="K274" s="5">
        <f t="shared" si="14"/>
        <v>0</v>
      </c>
    </row>
    <row r="275" spans="10:11" x14ac:dyDescent="0.25">
      <c r="J275">
        <f t="shared" si="13"/>
        <v>0</v>
      </c>
      <c r="K275" s="5">
        <f t="shared" si="14"/>
        <v>0</v>
      </c>
    </row>
    <row r="276" spans="10:11" x14ac:dyDescent="0.25">
      <c r="J276">
        <f t="shared" si="13"/>
        <v>0</v>
      </c>
      <c r="K276" s="5">
        <f t="shared" si="14"/>
        <v>0</v>
      </c>
    </row>
    <row r="277" spans="10:11" x14ac:dyDescent="0.25">
      <c r="J277">
        <f t="shared" si="13"/>
        <v>0</v>
      </c>
      <c r="K277" s="5">
        <f t="shared" si="14"/>
        <v>0</v>
      </c>
    </row>
    <row r="278" spans="10:11" x14ac:dyDescent="0.25">
      <c r="J278">
        <f t="shared" si="13"/>
        <v>0</v>
      </c>
      <c r="K278" s="5">
        <f t="shared" si="14"/>
        <v>0</v>
      </c>
    </row>
    <row r="279" spans="10:11" x14ac:dyDescent="0.25">
      <c r="J279">
        <f t="shared" si="13"/>
        <v>0</v>
      </c>
      <c r="K279" s="5">
        <f t="shared" si="14"/>
        <v>0</v>
      </c>
    </row>
    <row r="280" spans="10:11" x14ac:dyDescent="0.25">
      <c r="J280">
        <f t="shared" si="13"/>
        <v>0</v>
      </c>
      <c r="K280" s="5">
        <f t="shared" si="14"/>
        <v>0</v>
      </c>
    </row>
    <row r="281" spans="10:11" x14ac:dyDescent="0.25">
      <c r="J281">
        <f t="shared" si="13"/>
        <v>0</v>
      </c>
      <c r="K281" s="5">
        <f t="shared" si="14"/>
        <v>0</v>
      </c>
    </row>
    <row r="282" spans="10:11" x14ac:dyDescent="0.25">
      <c r="J282">
        <f t="shared" si="13"/>
        <v>0</v>
      </c>
      <c r="K282" s="5">
        <f t="shared" si="14"/>
        <v>0</v>
      </c>
    </row>
    <row r="283" spans="10:11" x14ac:dyDescent="0.25">
      <c r="J283">
        <f t="shared" si="13"/>
        <v>0</v>
      </c>
      <c r="K283" s="5">
        <f t="shared" si="14"/>
        <v>0</v>
      </c>
    </row>
    <row r="284" spans="10:11" x14ac:dyDescent="0.25">
      <c r="J284">
        <f t="shared" si="13"/>
        <v>0</v>
      </c>
      <c r="K284" s="5">
        <f t="shared" si="14"/>
        <v>0</v>
      </c>
    </row>
    <row r="285" spans="10:11" x14ac:dyDescent="0.25">
      <c r="J285">
        <f t="shared" si="13"/>
        <v>0</v>
      </c>
      <c r="K285" s="5">
        <f t="shared" si="14"/>
        <v>0</v>
      </c>
    </row>
    <row r="286" spans="10:11" x14ac:dyDescent="0.25">
      <c r="J286">
        <f t="shared" si="13"/>
        <v>0</v>
      </c>
      <c r="K286" s="5">
        <f t="shared" si="14"/>
        <v>0</v>
      </c>
    </row>
    <row r="287" spans="10:11" x14ac:dyDescent="0.25">
      <c r="J287">
        <f t="shared" si="13"/>
        <v>0</v>
      </c>
      <c r="K287" s="5">
        <f t="shared" si="14"/>
        <v>0</v>
      </c>
    </row>
    <row r="288" spans="10:11" x14ac:dyDescent="0.25">
      <c r="J288">
        <f t="shared" si="13"/>
        <v>0</v>
      </c>
      <c r="K288" s="5">
        <f t="shared" si="14"/>
        <v>0</v>
      </c>
    </row>
    <row r="289" spans="10:11" x14ac:dyDescent="0.25">
      <c r="J289">
        <f t="shared" si="13"/>
        <v>0</v>
      </c>
      <c r="K289" s="5">
        <f t="shared" si="14"/>
        <v>0</v>
      </c>
    </row>
    <row r="290" spans="10:11" x14ac:dyDescent="0.25">
      <c r="J290">
        <f t="shared" si="13"/>
        <v>0</v>
      </c>
      <c r="K290" s="5">
        <f t="shared" si="14"/>
        <v>0</v>
      </c>
    </row>
    <row r="291" spans="10:11" x14ac:dyDescent="0.25">
      <c r="J291">
        <f t="shared" si="13"/>
        <v>0</v>
      </c>
      <c r="K291" s="5">
        <f t="shared" si="14"/>
        <v>0</v>
      </c>
    </row>
    <row r="292" spans="10:11" x14ac:dyDescent="0.25">
      <c r="J292">
        <f t="shared" si="13"/>
        <v>0</v>
      </c>
      <c r="K292" s="5">
        <f t="shared" si="14"/>
        <v>0</v>
      </c>
    </row>
    <row r="293" spans="10:11" x14ac:dyDescent="0.25">
      <c r="J293">
        <f t="shared" si="13"/>
        <v>0</v>
      </c>
      <c r="K293" s="5">
        <f t="shared" si="14"/>
        <v>0</v>
      </c>
    </row>
    <row r="294" spans="10:11" x14ac:dyDescent="0.25">
      <c r="J294">
        <f t="shared" si="13"/>
        <v>0</v>
      </c>
      <c r="K294" s="5">
        <f t="shared" si="14"/>
        <v>0</v>
      </c>
    </row>
    <row r="295" spans="10:11" x14ac:dyDescent="0.25">
      <c r="J295">
        <f t="shared" si="13"/>
        <v>0</v>
      </c>
      <c r="K295" s="5">
        <f t="shared" si="14"/>
        <v>0</v>
      </c>
    </row>
    <row r="296" spans="10:11" x14ac:dyDescent="0.25">
      <c r="J296">
        <f t="shared" si="13"/>
        <v>0</v>
      </c>
      <c r="K296" s="5">
        <f t="shared" si="14"/>
        <v>0</v>
      </c>
    </row>
    <row r="297" spans="10:11" x14ac:dyDescent="0.25">
      <c r="J297">
        <f t="shared" si="13"/>
        <v>0</v>
      </c>
      <c r="K297" s="5">
        <f t="shared" si="14"/>
        <v>0</v>
      </c>
    </row>
    <row r="298" spans="10:11" x14ac:dyDescent="0.25">
      <c r="J298">
        <f t="shared" si="13"/>
        <v>0</v>
      </c>
      <c r="K298" s="5">
        <f t="shared" si="14"/>
        <v>0</v>
      </c>
    </row>
    <row r="299" spans="10:11" x14ac:dyDescent="0.25">
      <c r="J299">
        <f t="shared" si="13"/>
        <v>0</v>
      </c>
      <c r="K299" s="5">
        <f t="shared" si="14"/>
        <v>0</v>
      </c>
    </row>
    <row r="300" spans="10:11" x14ac:dyDescent="0.25">
      <c r="J300">
        <f t="shared" si="13"/>
        <v>0</v>
      </c>
      <c r="K300" s="5">
        <f t="shared" si="14"/>
        <v>0</v>
      </c>
    </row>
    <row r="301" spans="10:11" x14ac:dyDescent="0.25">
      <c r="J301">
        <f t="shared" si="13"/>
        <v>0</v>
      </c>
      <c r="K301" s="5">
        <f t="shared" si="14"/>
        <v>0</v>
      </c>
    </row>
    <row r="302" spans="10:11" x14ac:dyDescent="0.25">
      <c r="J302">
        <f t="shared" si="13"/>
        <v>0</v>
      </c>
      <c r="K302" s="5">
        <f t="shared" si="14"/>
        <v>0</v>
      </c>
    </row>
    <row r="303" spans="10:11" x14ac:dyDescent="0.25">
      <c r="J303">
        <f t="shared" si="13"/>
        <v>0</v>
      </c>
      <c r="K303" s="5">
        <f t="shared" si="14"/>
        <v>0</v>
      </c>
    </row>
    <row r="304" spans="10:11" x14ac:dyDescent="0.25">
      <c r="J304">
        <f t="shared" si="13"/>
        <v>0</v>
      </c>
      <c r="K304" s="5">
        <f t="shared" si="14"/>
        <v>0</v>
      </c>
    </row>
    <row r="305" spans="10:11" x14ac:dyDescent="0.25">
      <c r="J305">
        <f t="shared" si="13"/>
        <v>0</v>
      </c>
      <c r="K305" s="5">
        <f t="shared" si="14"/>
        <v>0</v>
      </c>
    </row>
    <row r="306" spans="10:11" x14ac:dyDescent="0.25">
      <c r="J306">
        <f t="shared" si="13"/>
        <v>0</v>
      </c>
      <c r="K306" s="5">
        <f t="shared" si="14"/>
        <v>0</v>
      </c>
    </row>
    <row r="307" spans="10:11" x14ac:dyDescent="0.25">
      <c r="J307">
        <f t="shared" si="13"/>
        <v>0</v>
      </c>
      <c r="K307" s="5">
        <f t="shared" si="14"/>
        <v>0</v>
      </c>
    </row>
    <row r="308" spans="10:11" x14ac:dyDescent="0.25">
      <c r="J308">
        <f t="shared" si="13"/>
        <v>0</v>
      </c>
      <c r="K308" s="5">
        <f t="shared" si="14"/>
        <v>0</v>
      </c>
    </row>
    <row r="309" spans="10:11" x14ac:dyDescent="0.25">
      <c r="J309">
        <f t="shared" si="13"/>
        <v>0</v>
      </c>
      <c r="K309" s="5">
        <f t="shared" si="14"/>
        <v>0</v>
      </c>
    </row>
    <row r="310" spans="10:11" x14ac:dyDescent="0.25">
      <c r="J310">
        <f t="shared" si="13"/>
        <v>0</v>
      </c>
      <c r="K310" s="5">
        <f t="shared" si="14"/>
        <v>0</v>
      </c>
    </row>
    <row r="311" spans="10:11" x14ac:dyDescent="0.25">
      <c r="J311">
        <f t="shared" si="13"/>
        <v>0</v>
      </c>
      <c r="K311" s="5">
        <f t="shared" si="14"/>
        <v>0</v>
      </c>
    </row>
    <row r="312" spans="10:11" x14ac:dyDescent="0.25">
      <c r="J312">
        <f t="shared" si="13"/>
        <v>0</v>
      </c>
      <c r="K312" s="5">
        <f t="shared" si="14"/>
        <v>0</v>
      </c>
    </row>
    <row r="313" spans="10:11" x14ac:dyDescent="0.25">
      <c r="J313">
        <f t="shared" si="13"/>
        <v>0</v>
      </c>
      <c r="K313" s="5">
        <f t="shared" si="14"/>
        <v>0</v>
      </c>
    </row>
    <row r="314" spans="10:11" x14ac:dyDescent="0.25">
      <c r="J314">
        <f t="shared" si="13"/>
        <v>0</v>
      </c>
      <c r="K314" s="5">
        <f t="shared" si="14"/>
        <v>0</v>
      </c>
    </row>
    <row r="315" spans="10:11" x14ac:dyDescent="0.25">
      <c r="J315">
        <f t="shared" si="13"/>
        <v>0</v>
      </c>
      <c r="K315" s="5">
        <f t="shared" si="14"/>
        <v>0</v>
      </c>
    </row>
    <row r="316" spans="10:11" x14ac:dyDescent="0.25">
      <c r="J316">
        <f t="shared" si="13"/>
        <v>0</v>
      </c>
      <c r="K316" s="5">
        <f t="shared" si="14"/>
        <v>0</v>
      </c>
    </row>
    <row r="317" spans="10:11" x14ac:dyDescent="0.25">
      <c r="J317">
        <f t="shared" si="13"/>
        <v>0</v>
      </c>
      <c r="K317" s="5">
        <f t="shared" si="14"/>
        <v>0</v>
      </c>
    </row>
    <row r="318" spans="10:11" x14ac:dyDescent="0.25">
      <c r="J318">
        <f t="shared" si="13"/>
        <v>0</v>
      </c>
      <c r="K318" s="5">
        <f t="shared" si="14"/>
        <v>0</v>
      </c>
    </row>
    <row r="319" spans="10:11" x14ac:dyDescent="0.25">
      <c r="J319">
        <f t="shared" si="13"/>
        <v>0</v>
      </c>
      <c r="K319" s="5">
        <f t="shared" si="14"/>
        <v>0</v>
      </c>
    </row>
    <row r="320" spans="10:11" x14ac:dyDescent="0.25">
      <c r="J320">
        <f t="shared" si="13"/>
        <v>0</v>
      </c>
      <c r="K320" s="5">
        <f t="shared" si="14"/>
        <v>0</v>
      </c>
    </row>
    <row r="321" spans="10:11" x14ac:dyDescent="0.25">
      <c r="J321">
        <f t="shared" si="13"/>
        <v>0</v>
      </c>
      <c r="K321" s="5">
        <f t="shared" si="14"/>
        <v>0</v>
      </c>
    </row>
    <row r="322" spans="10:11" x14ac:dyDescent="0.25">
      <c r="J322">
        <f t="shared" si="13"/>
        <v>0</v>
      </c>
      <c r="K322" s="5">
        <f t="shared" si="14"/>
        <v>0</v>
      </c>
    </row>
    <row r="323" spans="10:11" x14ac:dyDescent="0.25">
      <c r="J323">
        <f t="shared" si="13"/>
        <v>0</v>
      </c>
      <c r="K323" s="5">
        <f t="shared" si="14"/>
        <v>0</v>
      </c>
    </row>
    <row r="324" spans="10:11" x14ac:dyDescent="0.25">
      <c r="J324">
        <f t="shared" si="13"/>
        <v>0</v>
      </c>
      <c r="K324" s="5">
        <f t="shared" si="14"/>
        <v>0</v>
      </c>
    </row>
    <row r="325" spans="10:11" x14ac:dyDescent="0.25">
      <c r="J325">
        <f t="shared" si="13"/>
        <v>0</v>
      </c>
      <c r="K325" s="5">
        <f t="shared" si="14"/>
        <v>0</v>
      </c>
    </row>
    <row r="326" spans="10:11" x14ac:dyDescent="0.25">
      <c r="J326">
        <f t="shared" si="13"/>
        <v>0</v>
      </c>
      <c r="K326" s="5">
        <f t="shared" si="14"/>
        <v>0</v>
      </c>
    </row>
    <row r="327" spans="10:11" x14ac:dyDescent="0.25">
      <c r="J327">
        <f t="shared" si="13"/>
        <v>0</v>
      </c>
      <c r="K327" s="5">
        <f t="shared" si="14"/>
        <v>0</v>
      </c>
    </row>
    <row r="328" spans="10:11" x14ac:dyDescent="0.25">
      <c r="J328">
        <f t="shared" si="13"/>
        <v>0</v>
      </c>
      <c r="K328" s="5">
        <f t="shared" si="14"/>
        <v>0</v>
      </c>
    </row>
    <row r="329" spans="10:11" x14ac:dyDescent="0.25">
      <c r="J329">
        <f t="shared" si="13"/>
        <v>0</v>
      </c>
      <c r="K329" s="5">
        <f t="shared" si="14"/>
        <v>0</v>
      </c>
    </row>
    <row r="330" spans="10:11" x14ac:dyDescent="0.25">
      <c r="J330">
        <f t="shared" si="13"/>
        <v>0</v>
      </c>
      <c r="K330" s="5">
        <f t="shared" si="14"/>
        <v>0</v>
      </c>
    </row>
    <row r="331" spans="10:11" x14ac:dyDescent="0.25">
      <c r="J331">
        <f t="shared" ref="J331:J394" si="15">-(B331*A331)</f>
        <v>0</v>
      </c>
      <c r="K331" s="5">
        <f t="shared" ref="K331:K394" si="16">B331*1000/$D$7</f>
        <v>0</v>
      </c>
    </row>
    <row r="332" spans="10:11" x14ac:dyDescent="0.25">
      <c r="J332">
        <f t="shared" si="15"/>
        <v>0</v>
      </c>
      <c r="K332" s="5">
        <f t="shared" si="16"/>
        <v>0</v>
      </c>
    </row>
    <row r="333" spans="10:11" x14ac:dyDescent="0.25">
      <c r="J333">
        <f t="shared" si="15"/>
        <v>0</v>
      </c>
      <c r="K333" s="5">
        <f t="shared" si="16"/>
        <v>0</v>
      </c>
    </row>
    <row r="334" spans="10:11" x14ac:dyDescent="0.25">
      <c r="J334">
        <f t="shared" si="15"/>
        <v>0</v>
      </c>
      <c r="K334" s="5">
        <f t="shared" si="16"/>
        <v>0</v>
      </c>
    </row>
    <row r="335" spans="10:11" x14ac:dyDescent="0.25">
      <c r="J335">
        <f t="shared" si="15"/>
        <v>0</v>
      </c>
      <c r="K335" s="5">
        <f t="shared" si="16"/>
        <v>0</v>
      </c>
    </row>
    <row r="336" spans="10:11" x14ac:dyDescent="0.25">
      <c r="J336">
        <f t="shared" si="15"/>
        <v>0</v>
      </c>
      <c r="K336" s="5">
        <f t="shared" si="16"/>
        <v>0</v>
      </c>
    </row>
    <row r="337" spans="10:11" x14ac:dyDescent="0.25">
      <c r="J337">
        <f t="shared" si="15"/>
        <v>0</v>
      </c>
      <c r="K337" s="5">
        <f t="shared" si="16"/>
        <v>0</v>
      </c>
    </row>
    <row r="338" spans="10:11" x14ac:dyDescent="0.25">
      <c r="J338">
        <f t="shared" si="15"/>
        <v>0</v>
      </c>
      <c r="K338" s="5">
        <f t="shared" si="16"/>
        <v>0</v>
      </c>
    </row>
    <row r="339" spans="10:11" x14ac:dyDescent="0.25">
      <c r="J339">
        <f t="shared" si="15"/>
        <v>0</v>
      </c>
      <c r="K339" s="5">
        <f t="shared" si="16"/>
        <v>0</v>
      </c>
    </row>
    <row r="340" spans="10:11" x14ac:dyDescent="0.25">
      <c r="J340">
        <f t="shared" si="15"/>
        <v>0</v>
      </c>
      <c r="K340" s="5">
        <f t="shared" si="16"/>
        <v>0</v>
      </c>
    </row>
    <row r="341" spans="10:11" x14ac:dyDescent="0.25">
      <c r="J341">
        <f t="shared" si="15"/>
        <v>0</v>
      </c>
      <c r="K341" s="5">
        <f t="shared" si="16"/>
        <v>0</v>
      </c>
    </row>
    <row r="342" spans="10:11" x14ac:dyDescent="0.25">
      <c r="J342">
        <f t="shared" si="15"/>
        <v>0</v>
      </c>
      <c r="K342" s="5">
        <f t="shared" si="16"/>
        <v>0</v>
      </c>
    </row>
    <row r="343" spans="10:11" x14ac:dyDescent="0.25">
      <c r="J343">
        <f t="shared" si="15"/>
        <v>0</v>
      </c>
      <c r="K343" s="5">
        <f t="shared" si="16"/>
        <v>0</v>
      </c>
    </row>
    <row r="344" spans="10:11" x14ac:dyDescent="0.25">
      <c r="J344">
        <f t="shared" si="15"/>
        <v>0</v>
      </c>
      <c r="K344" s="5">
        <f t="shared" si="16"/>
        <v>0</v>
      </c>
    </row>
    <row r="345" spans="10:11" x14ac:dyDescent="0.25">
      <c r="J345">
        <f t="shared" si="15"/>
        <v>0</v>
      </c>
      <c r="K345" s="5">
        <f t="shared" si="16"/>
        <v>0</v>
      </c>
    </row>
    <row r="346" spans="10:11" x14ac:dyDescent="0.25">
      <c r="J346">
        <f t="shared" si="15"/>
        <v>0</v>
      </c>
      <c r="K346" s="5">
        <f t="shared" si="16"/>
        <v>0</v>
      </c>
    </row>
    <row r="347" spans="10:11" x14ac:dyDescent="0.25">
      <c r="J347">
        <f t="shared" si="15"/>
        <v>0</v>
      </c>
      <c r="K347" s="5">
        <f t="shared" si="16"/>
        <v>0</v>
      </c>
    </row>
    <row r="348" spans="10:11" x14ac:dyDescent="0.25">
      <c r="J348">
        <f t="shared" si="15"/>
        <v>0</v>
      </c>
      <c r="K348" s="5">
        <f t="shared" si="16"/>
        <v>0</v>
      </c>
    </row>
    <row r="349" spans="10:11" x14ac:dyDescent="0.25">
      <c r="J349">
        <f t="shared" si="15"/>
        <v>0</v>
      </c>
      <c r="K349" s="5">
        <f t="shared" si="16"/>
        <v>0</v>
      </c>
    </row>
    <row r="350" spans="10:11" x14ac:dyDescent="0.25">
      <c r="J350">
        <f t="shared" si="15"/>
        <v>0</v>
      </c>
      <c r="K350" s="5">
        <f t="shared" si="16"/>
        <v>0</v>
      </c>
    </row>
    <row r="351" spans="10:11" x14ac:dyDescent="0.25">
      <c r="J351">
        <f t="shared" si="15"/>
        <v>0</v>
      </c>
      <c r="K351" s="5">
        <f t="shared" si="16"/>
        <v>0</v>
      </c>
    </row>
    <row r="352" spans="10:11" x14ac:dyDescent="0.25">
      <c r="J352">
        <f t="shared" si="15"/>
        <v>0</v>
      </c>
      <c r="K352" s="5">
        <f t="shared" si="16"/>
        <v>0</v>
      </c>
    </row>
    <row r="353" spans="10:11" x14ac:dyDescent="0.25">
      <c r="J353">
        <f t="shared" si="15"/>
        <v>0</v>
      </c>
      <c r="K353" s="5">
        <f t="shared" si="16"/>
        <v>0</v>
      </c>
    </row>
    <row r="354" spans="10:11" x14ac:dyDescent="0.25">
      <c r="J354">
        <f t="shared" si="15"/>
        <v>0</v>
      </c>
      <c r="K354" s="5">
        <f t="shared" si="16"/>
        <v>0</v>
      </c>
    </row>
    <row r="355" spans="10:11" x14ac:dyDescent="0.25">
      <c r="J355">
        <f t="shared" si="15"/>
        <v>0</v>
      </c>
      <c r="K355" s="5">
        <f t="shared" si="16"/>
        <v>0</v>
      </c>
    </row>
    <row r="356" spans="10:11" x14ac:dyDescent="0.25">
      <c r="J356">
        <f t="shared" si="15"/>
        <v>0</v>
      </c>
      <c r="K356" s="5">
        <f t="shared" si="16"/>
        <v>0</v>
      </c>
    </row>
    <row r="357" spans="10:11" x14ac:dyDescent="0.25">
      <c r="J357">
        <f t="shared" si="15"/>
        <v>0</v>
      </c>
      <c r="K357" s="5">
        <f t="shared" si="16"/>
        <v>0</v>
      </c>
    </row>
    <row r="358" spans="10:11" x14ac:dyDescent="0.25">
      <c r="J358">
        <f t="shared" si="15"/>
        <v>0</v>
      </c>
      <c r="K358" s="5">
        <f t="shared" si="16"/>
        <v>0</v>
      </c>
    </row>
    <row r="359" spans="10:11" x14ac:dyDescent="0.25">
      <c r="J359">
        <f t="shared" si="15"/>
        <v>0</v>
      </c>
      <c r="K359" s="5">
        <f t="shared" si="16"/>
        <v>0</v>
      </c>
    </row>
    <row r="360" spans="10:11" x14ac:dyDescent="0.25">
      <c r="J360">
        <f t="shared" si="15"/>
        <v>0</v>
      </c>
      <c r="K360" s="5">
        <f t="shared" si="16"/>
        <v>0</v>
      </c>
    </row>
    <row r="361" spans="10:11" x14ac:dyDescent="0.25">
      <c r="J361">
        <f t="shared" si="15"/>
        <v>0</v>
      </c>
      <c r="K361" s="5">
        <f t="shared" si="16"/>
        <v>0</v>
      </c>
    </row>
    <row r="362" spans="10:11" x14ac:dyDescent="0.25">
      <c r="J362">
        <f t="shared" si="15"/>
        <v>0</v>
      </c>
      <c r="K362" s="5">
        <f t="shared" si="16"/>
        <v>0</v>
      </c>
    </row>
    <row r="363" spans="10:11" x14ac:dyDescent="0.25">
      <c r="J363">
        <f t="shared" si="15"/>
        <v>0</v>
      </c>
      <c r="K363" s="5">
        <f t="shared" si="16"/>
        <v>0</v>
      </c>
    </row>
    <row r="364" spans="10:11" x14ac:dyDescent="0.25">
      <c r="J364">
        <f t="shared" si="15"/>
        <v>0</v>
      </c>
      <c r="K364" s="5">
        <f t="shared" si="16"/>
        <v>0</v>
      </c>
    </row>
    <row r="365" spans="10:11" x14ac:dyDescent="0.25">
      <c r="J365">
        <f t="shared" si="15"/>
        <v>0</v>
      </c>
      <c r="K365" s="5">
        <f t="shared" si="16"/>
        <v>0</v>
      </c>
    </row>
    <row r="366" spans="10:11" x14ac:dyDescent="0.25">
      <c r="J366">
        <f t="shared" si="15"/>
        <v>0</v>
      </c>
      <c r="K366" s="5">
        <f t="shared" si="16"/>
        <v>0</v>
      </c>
    </row>
    <row r="367" spans="10:11" x14ac:dyDescent="0.25">
      <c r="J367">
        <f t="shared" si="15"/>
        <v>0</v>
      </c>
      <c r="K367" s="5">
        <f t="shared" si="16"/>
        <v>0</v>
      </c>
    </row>
    <row r="368" spans="10:11" x14ac:dyDescent="0.25">
      <c r="J368">
        <f t="shared" si="15"/>
        <v>0</v>
      </c>
      <c r="K368" s="5">
        <f t="shared" si="16"/>
        <v>0</v>
      </c>
    </row>
    <row r="369" spans="10:11" x14ac:dyDescent="0.25">
      <c r="J369">
        <f t="shared" si="15"/>
        <v>0</v>
      </c>
      <c r="K369" s="5">
        <f t="shared" si="16"/>
        <v>0</v>
      </c>
    </row>
    <row r="370" spans="10:11" x14ac:dyDescent="0.25">
      <c r="J370">
        <f t="shared" si="15"/>
        <v>0</v>
      </c>
      <c r="K370" s="5">
        <f t="shared" si="16"/>
        <v>0</v>
      </c>
    </row>
    <row r="371" spans="10:11" x14ac:dyDescent="0.25">
      <c r="J371">
        <f t="shared" si="15"/>
        <v>0</v>
      </c>
      <c r="K371" s="5">
        <f t="shared" si="16"/>
        <v>0</v>
      </c>
    </row>
    <row r="372" spans="10:11" x14ac:dyDescent="0.25">
      <c r="J372">
        <f t="shared" si="15"/>
        <v>0</v>
      </c>
      <c r="K372" s="5">
        <f t="shared" si="16"/>
        <v>0</v>
      </c>
    </row>
    <row r="373" spans="10:11" x14ac:dyDescent="0.25">
      <c r="J373">
        <f t="shared" si="15"/>
        <v>0</v>
      </c>
      <c r="K373" s="5">
        <f t="shared" si="16"/>
        <v>0</v>
      </c>
    </row>
    <row r="374" spans="10:11" x14ac:dyDescent="0.25">
      <c r="J374">
        <f t="shared" si="15"/>
        <v>0</v>
      </c>
      <c r="K374" s="5">
        <f t="shared" si="16"/>
        <v>0</v>
      </c>
    </row>
    <row r="375" spans="10:11" x14ac:dyDescent="0.25">
      <c r="J375">
        <f t="shared" si="15"/>
        <v>0</v>
      </c>
      <c r="K375" s="5">
        <f t="shared" si="16"/>
        <v>0</v>
      </c>
    </row>
    <row r="376" spans="10:11" x14ac:dyDescent="0.25">
      <c r="J376">
        <f t="shared" si="15"/>
        <v>0</v>
      </c>
      <c r="K376" s="5">
        <f t="shared" si="16"/>
        <v>0</v>
      </c>
    </row>
    <row r="377" spans="10:11" x14ac:dyDescent="0.25">
      <c r="J377">
        <f t="shared" si="15"/>
        <v>0</v>
      </c>
      <c r="K377" s="5">
        <f t="shared" si="16"/>
        <v>0</v>
      </c>
    </row>
    <row r="378" spans="10:11" x14ac:dyDescent="0.25">
      <c r="J378">
        <f t="shared" si="15"/>
        <v>0</v>
      </c>
      <c r="K378" s="5">
        <f t="shared" si="16"/>
        <v>0</v>
      </c>
    </row>
    <row r="379" spans="10:11" x14ac:dyDescent="0.25">
      <c r="J379">
        <f t="shared" si="15"/>
        <v>0</v>
      </c>
      <c r="K379" s="5">
        <f t="shared" si="16"/>
        <v>0</v>
      </c>
    </row>
    <row r="380" spans="10:11" x14ac:dyDescent="0.25">
      <c r="J380">
        <f t="shared" si="15"/>
        <v>0</v>
      </c>
      <c r="K380" s="5">
        <f t="shared" si="16"/>
        <v>0</v>
      </c>
    </row>
    <row r="381" spans="10:11" x14ac:dyDescent="0.25">
      <c r="J381">
        <f t="shared" si="15"/>
        <v>0</v>
      </c>
      <c r="K381" s="5">
        <f t="shared" si="16"/>
        <v>0</v>
      </c>
    </row>
    <row r="382" spans="10:11" x14ac:dyDescent="0.25">
      <c r="J382">
        <f t="shared" si="15"/>
        <v>0</v>
      </c>
      <c r="K382" s="5">
        <f t="shared" si="16"/>
        <v>0</v>
      </c>
    </row>
    <row r="383" spans="10:11" x14ac:dyDescent="0.25">
      <c r="J383">
        <f t="shared" si="15"/>
        <v>0</v>
      </c>
      <c r="K383" s="5">
        <f t="shared" si="16"/>
        <v>0</v>
      </c>
    </row>
    <row r="384" spans="10:11" x14ac:dyDescent="0.25">
      <c r="J384">
        <f t="shared" si="15"/>
        <v>0</v>
      </c>
      <c r="K384" s="5">
        <f t="shared" si="16"/>
        <v>0</v>
      </c>
    </row>
    <row r="385" spans="10:11" x14ac:dyDescent="0.25">
      <c r="J385">
        <f t="shared" si="15"/>
        <v>0</v>
      </c>
      <c r="K385" s="5">
        <f t="shared" si="16"/>
        <v>0</v>
      </c>
    </row>
    <row r="386" spans="10:11" x14ac:dyDescent="0.25">
      <c r="J386">
        <f t="shared" si="15"/>
        <v>0</v>
      </c>
      <c r="K386" s="5">
        <f t="shared" si="16"/>
        <v>0</v>
      </c>
    </row>
    <row r="387" spans="10:11" x14ac:dyDescent="0.25">
      <c r="J387">
        <f t="shared" si="15"/>
        <v>0</v>
      </c>
      <c r="K387" s="5">
        <f t="shared" si="16"/>
        <v>0</v>
      </c>
    </row>
    <row r="388" spans="10:11" x14ac:dyDescent="0.25">
      <c r="J388">
        <f t="shared" si="15"/>
        <v>0</v>
      </c>
      <c r="K388" s="5">
        <f t="shared" si="16"/>
        <v>0</v>
      </c>
    </row>
    <row r="389" spans="10:11" x14ac:dyDescent="0.25">
      <c r="J389">
        <f t="shared" si="15"/>
        <v>0</v>
      </c>
      <c r="K389" s="5">
        <f t="shared" si="16"/>
        <v>0</v>
      </c>
    </row>
    <row r="390" spans="10:11" x14ac:dyDescent="0.25">
      <c r="J390">
        <f t="shared" si="15"/>
        <v>0</v>
      </c>
      <c r="K390" s="5">
        <f t="shared" si="16"/>
        <v>0</v>
      </c>
    </row>
    <row r="391" spans="10:11" x14ac:dyDescent="0.25">
      <c r="J391">
        <f t="shared" si="15"/>
        <v>0</v>
      </c>
      <c r="K391" s="5">
        <f t="shared" si="16"/>
        <v>0</v>
      </c>
    </row>
    <row r="392" spans="10:11" x14ac:dyDescent="0.25">
      <c r="J392">
        <f t="shared" si="15"/>
        <v>0</v>
      </c>
      <c r="K392" s="5">
        <f t="shared" si="16"/>
        <v>0</v>
      </c>
    </row>
    <row r="393" spans="10:11" x14ac:dyDescent="0.25">
      <c r="J393">
        <f t="shared" si="15"/>
        <v>0</v>
      </c>
      <c r="K393" s="5">
        <f t="shared" si="16"/>
        <v>0</v>
      </c>
    </row>
    <row r="394" spans="10:11" x14ac:dyDescent="0.25">
      <c r="J394">
        <f t="shared" si="15"/>
        <v>0</v>
      </c>
      <c r="K394" s="5">
        <f t="shared" si="16"/>
        <v>0</v>
      </c>
    </row>
    <row r="395" spans="10:11" x14ac:dyDescent="0.25">
      <c r="J395">
        <f t="shared" ref="J395:J410" si="17">-(B395*A395)</f>
        <v>0</v>
      </c>
      <c r="K395" s="5">
        <f t="shared" ref="K395:K410" si="18">B395*1000/$D$7</f>
        <v>0</v>
      </c>
    </row>
    <row r="396" spans="10:11" x14ac:dyDescent="0.25">
      <c r="J396">
        <f t="shared" si="17"/>
        <v>0</v>
      </c>
      <c r="K396" s="5">
        <f t="shared" si="18"/>
        <v>0</v>
      </c>
    </row>
    <row r="397" spans="10:11" x14ac:dyDescent="0.25">
      <c r="J397">
        <f t="shared" si="17"/>
        <v>0</v>
      </c>
      <c r="K397" s="5">
        <f t="shared" si="18"/>
        <v>0</v>
      </c>
    </row>
    <row r="398" spans="10:11" x14ac:dyDescent="0.25">
      <c r="J398">
        <f t="shared" si="17"/>
        <v>0</v>
      </c>
      <c r="K398" s="5">
        <f t="shared" si="18"/>
        <v>0</v>
      </c>
    </row>
    <row r="399" spans="10:11" x14ac:dyDescent="0.25">
      <c r="J399">
        <f t="shared" si="17"/>
        <v>0</v>
      </c>
      <c r="K399" s="5">
        <f t="shared" si="18"/>
        <v>0</v>
      </c>
    </row>
    <row r="400" spans="10:11" x14ac:dyDescent="0.25">
      <c r="J400">
        <f t="shared" si="17"/>
        <v>0</v>
      </c>
      <c r="K400" s="5">
        <f t="shared" si="18"/>
        <v>0</v>
      </c>
    </row>
    <row r="401" spans="4:11" x14ac:dyDescent="0.25">
      <c r="J401">
        <f t="shared" si="17"/>
        <v>0</v>
      </c>
      <c r="K401" s="5">
        <f t="shared" si="18"/>
        <v>0</v>
      </c>
    </row>
    <row r="402" spans="4:11" x14ac:dyDescent="0.25">
      <c r="J402">
        <f t="shared" si="17"/>
        <v>0</v>
      </c>
      <c r="K402" s="5">
        <f t="shared" si="18"/>
        <v>0</v>
      </c>
    </row>
    <row r="403" spans="4:11" x14ac:dyDescent="0.25">
      <c r="J403">
        <f t="shared" si="17"/>
        <v>0</v>
      </c>
      <c r="K403" s="5">
        <f t="shared" si="18"/>
        <v>0</v>
      </c>
    </row>
    <row r="404" spans="4:11" x14ac:dyDescent="0.25">
      <c r="D404" s="1"/>
      <c r="J404">
        <f t="shared" si="17"/>
        <v>0</v>
      </c>
      <c r="K404" s="5">
        <f t="shared" si="18"/>
        <v>0</v>
      </c>
    </row>
    <row r="405" spans="4:11" x14ac:dyDescent="0.25">
      <c r="J405">
        <f t="shared" si="17"/>
        <v>0</v>
      </c>
      <c r="K405" s="5">
        <f t="shared" si="18"/>
        <v>0</v>
      </c>
    </row>
    <row r="406" spans="4:11" x14ac:dyDescent="0.25">
      <c r="J406">
        <f t="shared" si="17"/>
        <v>0</v>
      </c>
      <c r="K406" s="5">
        <f t="shared" si="18"/>
        <v>0</v>
      </c>
    </row>
    <row r="407" spans="4:11" x14ac:dyDescent="0.25">
      <c r="J407">
        <f t="shared" si="17"/>
        <v>0</v>
      </c>
      <c r="K407" s="5">
        <f t="shared" si="18"/>
        <v>0</v>
      </c>
    </row>
    <row r="408" spans="4:11" x14ac:dyDescent="0.25">
      <c r="J408">
        <f t="shared" si="17"/>
        <v>0</v>
      </c>
      <c r="K408" s="5">
        <f t="shared" si="18"/>
        <v>0</v>
      </c>
    </row>
    <row r="409" spans="4:11" x14ac:dyDescent="0.25">
      <c r="J409">
        <f t="shared" si="17"/>
        <v>0</v>
      </c>
      <c r="K409" s="5">
        <f t="shared" si="18"/>
        <v>0</v>
      </c>
    </row>
    <row r="410" spans="4:11" x14ac:dyDescent="0.25">
      <c r="J410">
        <f t="shared" si="17"/>
        <v>0</v>
      </c>
      <c r="K410" s="5">
        <f t="shared" si="18"/>
        <v>0</v>
      </c>
    </row>
    <row r="411" spans="4:11" x14ac:dyDescent="0.25">
      <c r="D411" s="1"/>
    </row>
  </sheetData>
  <conditionalFormatting sqref="D4:D7">
    <cfRule type="cellIs" dxfId="15" priority="2" stopIfTrue="1" operator="equal">
      <formula>0</formula>
    </cfRule>
  </conditionalFormatting>
  <conditionalFormatting sqref="E23:E24">
    <cfRule type="cellIs" dxfId="14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13"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74</v>
      </c>
    </row>
    <row r="3" spans="1:16" x14ac:dyDescent="0.25">
      <c r="C3" s="2" t="s">
        <v>2</v>
      </c>
      <c r="D3" t="s">
        <v>74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  <c r="L9" t="s">
        <v>16</v>
      </c>
    </row>
    <row r="10" spans="1:16" x14ac:dyDescent="0.25">
      <c r="A10" s="1">
        <v>0</v>
      </c>
      <c r="B10" s="1">
        <v>-1.7179120000000001E-4</v>
      </c>
      <c r="C10" s="5"/>
      <c r="D10" s="2" t="s">
        <v>17</v>
      </c>
      <c r="E10" s="6">
        <f>-F10*1000/$D$7</f>
        <v>8.4418280098280096</v>
      </c>
      <c r="F10" s="4">
        <f>((INDEX(A10:B11,1,2)+INDEX(A10:B11,2,2))-((INDEX(A10:B11,1,2)-INDEX(A10:B11,2,2))/(INDEX(A10:B11,1,1)-INDEX(A10:B11,2,1))*(INDEX(A10:B11,1,1)+INDEX(A10:B11,2,1))))/2</f>
        <v>-1.7179120000000001E-4</v>
      </c>
      <c r="G10" t="s">
        <v>18</v>
      </c>
      <c r="H10" t="s">
        <v>19</v>
      </c>
      <c r="J10">
        <f>-(B10*A10)</f>
        <v>0</v>
      </c>
      <c r="K10" s="5">
        <f>B10*1000/$D$7</f>
        <v>-8.4418280098280096</v>
      </c>
      <c r="L10" s="5">
        <v>-2.1664373464373465E-3</v>
      </c>
      <c r="M10" s="1">
        <f>MAX(E14:E15)/20</f>
        <v>1.8534409348158816E-2</v>
      </c>
      <c r="N10" s="7">
        <f>-E10</f>
        <v>-8.4418280098280096</v>
      </c>
      <c r="O10" s="7">
        <f>-E11</f>
        <v>-8.4192186732186745</v>
      </c>
      <c r="P10" s="7">
        <f>-E12</f>
        <v>-8.5022162162162171</v>
      </c>
    </row>
    <row r="11" spans="1:16" x14ac:dyDescent="0.25">
      <c r="A11" s="1">
        <v>-2.5000000000000001E-2</v>
      </c>
      <c r="B11" s="1">
        <v>-1.7708409999999999E-4</v>
      </c>
      <c r="C11" s="5"/>
      <c r="D11" s="2" t="s">
        <v>21</v>
      </c>
      <c r="E11" s="6">
        <f>-F11*1000/$D$7</f>
        <v>8.4192186732186745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-1.7133110000000002E-4</v>
      </c>
      <c r="G11" s="5" t="s">
        <v>56</v>
      </c>
      <c r="H11" t="s">
        <v>57</v>
      </c>
      <c r="J11">
        <f t="shared" ref="J11:J74" si="0">-(B11*A11)</f>
        <v>-4.4271024999999997E-6</v>
      </c>
      <c r="K11" s="5">
        <f t="shared" ref="K11:K74" si="1">B11*1000/$D$7</f>
        <v>-8.7019213759213763</v>
      </c>
      <c r="L11" s="5">
        <v>-1.068157248157248E-2</v>
      </c>
      <c r="M11" s="1">
        <f>-MAX(E15:E16)/20</f>
        <v>-1.8354823131174317E-2</v>
      </c>
      <c r="N11" s="7">
        <f>-E10</f>
        <v>-8.4418280098280096</v>
      </c>
      <c r="O11" s="7">
        <f>-E11</f>
        <v>-8.4192186732186745</v>
      </c>
      <c r="P11" s="7">
        <f>-E12</f>
        <v>-8.5022162162162171</v>
      </c>
    </row>
    <row r="12" spans="1:16" x14ac:dyDescent="0.25">
      <c r="A12" s="1">
        <v>-0.05</v>
      </c>
      <c r="B12" s="1">
        <v>-1.8628669999999999E-4</v>
      </c>
      <c r="C12" s="5"/>
      <c r="D12" s="2" t="s">
        <v>24</v>
      </c>
      <c r="E12" s="6">
        <f>-F12*1000/$D$7</f>
        <v>8.5022162162162171</v>
      </c>
      <c r="F12" s="4">
        <f>((INDEX(A131:B132,1,2)+INDEX(A131:B132,2,2))-((INDEX(A131:B132,1,2)-INDEX(A131:B132,2,2))/(INDEX(A131:B132,1,1)-INDEX(A131:B132,2,1))*(INDEX(A131:B132,1,1)+INDEX(A131:B132,2,1))))/2</f>
        <v>-1.730201E-4</v>
      </c>
      <c r="G12" t="s">
        <v>25</v>
      </c>
      <c r="H12" t="s">
        <v>26</v>
      </c>
      <c r="J12">
        <f t="shared" si="0"/>
        <v>-9.3143350000000007E-6</v>
      </c>
      <c r="K12" s="5">
        <f t="shared" si="1"/>
        <v>-9.1541375921375927</v>
      </c>
      <c r="L12" s="5">
        <v>-1.8031941031941032E-2</v>
      </c>
    </row>
    <row r="13" spans="1:16" x14ac:dyDescent="0.25">
      <c r="A13" s="1">
        <v>-7.4999999999999997E-2</v>
      </c>
      <c r="B13" s="1">
        <v>-1.9398709999999999E-4</v>
      </c>
      <c r="C13" s="5"/>
      <c r="E13" s="4" t="s">
        <v>27</v>
      </c>
      <c r="F13" s="5"/>
      <c r="J13">
        <f t="shared" si="0"/>
        <v>-1.4549032499999998E-5</v>
      </c>
      <c r="K13" s="5">
        <f t="shared" si="1"/>
        <v>-9.5325356265356262</v>
      </c>
      <c r="L13" s="5">
        <v>-2.4989975429975431E-2</v>
      </c>
      <c r="M13" s="7">
        <f>E14</f>
        <v>0.37068818696317629</v>
      </c>
      <c r="N13" s="7">
        <f>-MAX(E10:E12)/15</f>
        <v>-0.56681441441441449</v>
      </c>
    </row>
    <row r="14" spans="1:16" x14ac:dyDescent="0.25">
      <c r="A14" s="1">
        <v>-0.1</v>
      </c>
      <c r="B14" s="1">
        <v>-2.007237E-4</v>
      </c>
      <c r="C14" s="5"/>
      <c r="D14" s="2" t="s">
        <v>29</v>
      </c>
      <c r="E14" s="6">
        <f>F14</f>
        <v>0.37068818696317629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0.37068818696317629</v>
      </c>
      <c r="G14" s="5" t="s">
        <v>58</v>
      </c>
      <c r="H14" t="s">
        <v>59</v>
      </c>
      <c r="J14">
        <f t="shared" si="0"/>
        <v>-2.0072370000000002E-5</v>
      </c>
      <c r="K14" s="5">
        <f t="shared" si="1"/>
        <v>-9.863572481572481</v>
      </c>
      <c r="L14" s="5">
        <v>-3.184520884520884E-2</v>
      </c>
      <c r="M14">
        <f>E14</f>
        <v>0.37068818696317629</v>
      </c>
      <c r="N14" s="7">
        <f>MAX(E10:E12)/15</f>
        <v>0.56681441441441449</v>
      </c>
    </row>
    <row r="15" spans="1:16" x14ac:dyDescent="0.25">
      <c r="A15" s="1">
        <v>-0.125</v>
      </c>
      <c r="B15" s="1">
        <v>-2.0855870000000001E-4</v>
      </c>
      <c r="C15" s="5"/>
      <c r="D15" s="2" t="s">
        <v>32</v>
      </c>
      <c r="E15" s="4">
        <f>F15</f>
        <v>0.36709646262348633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0.36709646262348633</v>
      </c>
      <c r="G15" s="5" t="s">
        <v>60</v>
      </c>
      <c r="H15" t="s">
        <v>61</v>
      </c>
      <c r="J15">
        <f t="shared" si="0"/>
        <v>-2.6069837500000002E-5</v>
      </c>
      <c r="K15" s="5">
        <f t="shared" si="1"/>
        <v>-10.248584766584766</v>
      </c>
      <c r="L15" s="5">
        <v>-3.8874594594594594E-2</v>
      </c>
      <c r="M15" s="7">
        <f>E15</f>
        <v>0.36709646262348633</v>
      </c>
      <c r="N15" s="7">
        <f>-MAX(E10:E12)/15</f>
        <v>-0.56681441441441449</v>
      </c>
    </row>
    <row r="16" spans="1:16" x14ac:dyDescent="0.25">
      <c r="A16" s="1">
        <v>-0.15</v>
      </c>
      <c r="B16" s="1">
        <v>-2.158285E-4</v>
      </c>
      <c r="C16" s="5"/>
      <c r="E16" s="4"/>
      <c r="J16">
        <f t="shared" si="0"/>
        <v>-3.2374274999999998E-5</v>
      </c>
      <c r="K16" s="5">
        <f t="shared" si="1"/>
        <v>-10.605823095823096</v>
      </c>
      <c r="L16" s="5">
        <v>-4.6136117936117937E-2</v>
      </c>
      <c r="M16">
        <f>E15</f>
        <v>0.36709646262348633</v>
      </c>
      <c r="N16" s="7">
        <f>MAX(E10:E12)/15</f>
        <v>0.56681441441441449</v>
      </c>
    </row>
    <row r="17" spans="1:19" x14ac:dyDescent="0.25">
      <c r="A17" s="1">
        <v>-0.17499999999999999</v>
      </c>
      <c r="B17" s="1">
        <v>-2.2274299999999999E-4</v>
      </c>
      <c r="C17" s="8"/>
      <c r="D17" s="2" t="s">
        <v>35</v>
      </c>
      <c r="E17" s="9">
        <f>F17</f>
        <v>0.306457610964747</v>
      </c>
      <c r="F17">
        <f>(-1)*MAX(J30:J91)/F11/E14</f>
        <v>0.306457610964747</v>
      </c>
      <c r="G17" t="s">
        <v>62</v>
      </c>
      <c r="J17">
        <f t="shared" si="0"/>
        <v>-3.8980024999999998E-5</v>
      </c>
      <c r="K17" s="5">
        <f t="shared" si="1"/>
        <v>-10.945601965601966</v>
      </c>
      <c r="L17" s="5">
        <v>-5.445714987714987E-2</v>
      </c>
      <c r="N17" s="7"/>
    </row>
    <row r="18" spans="1:19" x14ac:dyDescent="0.25">
      <c r="A18" s="1">
        <v>-0.2</v>
      </c>
      <c r="B18" s="1">
        <v>-2.2980780000000001E-4</v>
      </c>
      <c r="C18" s="8"/>
      <c r="D18" s="2" t="s">
        <v>37</v>
      </c>
      <c r="E18" s="9">
        <f>F18</f>
        <v>0.28741835530228199</v>
      </c>
      <c r="F18">
        <f>(-1)*MAX(J91:J130)/F12/E15</f>
        <v>0.28741835530228199</v>
      </c>
      <c r="G18" t="s">
        <v>63</v>
      </c>
      <c r="J18">
        <f t="shared" si="0"/>
        <v>-4.5961560000000001E-5</v>
      </c>
      <c r="K18" s="5">
        <f t="shared" si="1"/>
        <v>-11.292766584766586</v>
      </c>
      <c r="L18" s="5">
        <v>-6.2482309582309582E-2</v>
      </c>
      <c r="M18" s="5">
        <v>0</v>
      </c>
      <c r="N18" s="5">
        <f>INDEX(K30:K91,MATCH(MAX(J30:J91),J30:J91,0),1)</f>
        <v>-4.7821253071253071</v>
      </c>
      <c r="O18" s="10"/>
      <c r="P18" s="10" t="s">
        <v>64</v>
      </c>
      <c r="Q18" s="11"/>
      <c r="R18" s="11"/>
      <c r="S18" s="11"/>
    </row>
    <row r="19" spans="1:19" x14ac:dyDescent="0.25">
      <c r="A19" s="1">
        <v>-0.22500000000000001</v>
      </c>
      <c r="B19" s="1">
        <v>-2.377615E-4</v>
      </c>
      <c r="C19" s="8"/>
      <c r="D19" s="2"/>
      <c r="J19">
        <f t="shared" si="0"/>
        <v>-5.3496337499999997E-5</v>
      </c>
      <c r="K19" s="5">
        <f t="shared" si="1"/>
        <v>-11.683611793611792</v>
      </c>
      <c r="L19" s="5">
        <v>-7.0798968058968056E-2</v>
      </c>
      <c r="M19" s="5">
        <f>INDEX(A30:A91,MATCH(MAX(J30:J91),J30:J91,0),1)</f>
        <v>0.2</v>
      </c>
      <c r="N19" s="5">
        <f>INDEX(K30:K91,MATCH(MAX(J30:J91),J30:J91,0),1)</f>
        <v>-4.7821253071253071</v>
      </c>
      <c r="O19" s="10" t="s">
        <v>65</v>
      </c>
      <c r="P19" s="10" t="s">
        <v>64</v>
      </c>
      <c r="Q19" s="11"/>
      <c r="R19" s="11"/>
      <c r="S19" s="11"/>
    </row>
    <row r="20" spans="1:19" x14ac:dyDescent="0.25">
      <c r="A20" s="1">
        <v>-0.25</v>
      </c>
      <c r="B20" s="1">
        <v>-2.4297340000000001E-4</v>
      </c>
      <c r="C20" s="8"/>
      <c r="D20" s="2" t="s">
        <v>42</v>
      </c>
      <c r="E20" s="12">
        <f>F20</f>
        <v>9.5642506142506172E-3</v>
      </c>
      <c r="F20">
        <f>MAX(J30:J91)/D5/D7*1000</f>
        <v>9.5642506142506172E-3</v>
      </c>
      <c r="G20" t="s">
        <v>66</v>
      </c>
      <c r="J20">
        <f t="shared" si="0"/>
        <v>-6.0743350000000002E-5</v>
      </c>
      <c r="K20" s="5">
        <f t="shared" si="1"/>
        <v>-11.939724815724816</v>
      </c>
      <c r="L20" s="5">
        <v>-7.9548206388206394E-2</v>
      </c>
      <c r="M20" s="5">
        <f>INDEX(A30:A91,MATCH(MAX(J30:J91),J30:J91,0),1)</f>
        <v>0.2</v>
      </c>
      <c r="N20" s="5">
        <v>0</v>
      </c>
      <c r="O20" s="10" t="s">
        <v>65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-2.500577E-4</v>
      </c>
      <c r="C21" s="8"/>
      <c r="D21" s="2" t="s">
        <v>44</v>
      </c>
      <c r="E21" s="12">
        <f>F21</f>
        <v>8.970710565110564E-3</v>
      </c>
      <c r="F21">
        <f>MAX(J91:J130)/D5/D7*1000</f>
        <v>8.970710565110564E-3</v>
      </c>
      <c r="G21" t="s">
        <v>67</v>
      </c>
      <c r="J21">
        <f t="shared" si="0"/>
        <v>-6.8765867500000013E-5</v>
      </c>
      <c r="K21" s="5">
        <f t="shared" si="1"/>
        <v>-12.287847665847666</v>
      </c>
      <c r="L21" s="5">
        <v>-8.8953906633906635E-2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-2.5429199999999998E-4</v>
      </c>
      <c r="C22" s="5"/>
      <c r="J22">
        <f t="shared" si="0"/>
        <v>-7.6287599999999998E-5</v>
      </c>
      <c r="K22" s="5">
        <f t="shared" si="1"/>
        <v>-12.495921375921373</v>
      </c>
      <c r="L22" s="5">
        <v>-9.8785012285012297E-2</v>
      </c>
      <c r="M22" s="5">
        <v>0</v>
      </c>
      <c r="N22" s="5">
        <f>INDEX(K91:K130,MATCH(MAX(J91:J130),J91:J130,0),1)</f>
        <v>-4.4853552825552825</v>
      </c>
      <c r="O22" s="10"/>
      <c r="P22" s="10" t="s">
        <v>68</v>
      </c>
      <c r="Q22" s="11"/>
      <c r="R22" s="11"/>
      <c r="S22" s="11"/>
    </row>
    <row r="23" spans="1:19" x14ac:dyDescent="0.25">
      <c r="A23" s="1">
        <v>-0.32500000000000001</v>
      </c>
      <c r="B23" s="1">
        <v>-2.6173709999999998E-4</v>
      </c>
      <c r="C23" s="5"/>
      <c r="D23" s="2" t="s">
        <v>47</v>
      </c>
      <c r="E23" s="13">
        <f>E11*E14*E17/D5-E20</f>
        <v>0</v>
      </c>
      <c r="J23">
        <f t="shared" si="0"/>
        <v>-8.5064557499999992E-5</v>
      </c>
      <c r="K23" s="5">
        <f t="shared" si="1"/>
        <v>-12.861773955773955</v>
      </c>
      <c r="L23" s="5">
        <v>-0.10935454545454545</v>
      </c>
      <c r="M23" s="5">
        <f>INDEX(A91:A130,MATCH(MAX(J91:J130),J91:J130,0),1)</f>
        <v>0.2</v>
      </c>
      <c r="N23" s="5">
        <f>INDEX(K91:K130,MATCH(MAX(J91:J130),J91:J130,0),1)</f>
        <v>-4.4853552825552825</v>
      </c>
      <c r="O23" s="10" t="s">
        <v>69</v>
      </c>
      <c r="P23" s="10" t="s">
        <v>68</v>
      </c>
      <c r="Q23" s="11"/>
      <c r="R23" s="11"/>
      <c r="S23" s="11"/>
    </row>
    <row r="24" spans="1:19" x14ac:dyDescent="0.25">
      <c r="A24" s="1">
        <v>-0.35</v>
      </c>
      <c r="B24" s="1">
        <v>-2.6565250000000002E-4</v>
      </c>
      <c r="C24" s="5"/>
      <c r="E24" s="13">
        <f>E12*E15*E18/D5-E21</f>
        <v>0</v>
      </c>
      <c r="J24">
        <f t="shared" si="0"/>
        <v>-9.2978374999999996E-5</v>
      </c>
      <c r="K24" s="5">
        <f t="shared" si="1"/>
        <v>-13.054176904176904</v>
      </c>
      <c r="L24" s="5">
        <v>-0.12056668304668305</v>
      </c>
      <c r="M24" s="5">
        <f>INDEX(A91:A130,MATCH(MAX(J91:J130),J91:J130,0),1)</f>
        <v>0.2</v>
      </c>
      <c r="N24" s="5">
        <v>0</v>
      </c>
      <c r="O24" s="10" t="s">
        <v>69</v>
      </c>
      <c r="P24" s="10"/>
      <c r="Q24" s="11"/>
      <c r="R24" s="11"/>
      <c r="S24" s="11"/>
    </row>
    <row r="25" spans="1:19" x14ac:dyDescent="0.25">
      <c r="A25" s="1">
        <v>-0.375</v>
      </c>
      <c r="B25" s="1">
        <v>-2.725289E-4</v>
      </c>
      <c r="C25" s="14"/>
      <c r="J25">
        <f t="shared" si="0"/>
        <v>-1.0219833749999999E-4</v>
      </c>
      <c r="K25" s="5">
        <f t="shared" si="1"/>
        <v>-13.392083538083538</v>
      </c>
      <c r="L25" s="5">
        <v>-0.13279936117936117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-2.7891020000000001E-4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-1.1156408000000001E-4</v>
      </c>
      <c r="K26" s="5">
        <f t="shared" si="1"/>
        <v>-13.705660933660933</v>
      </c>
      <c r="L26" s="5">
        <v>-0.14568948402948403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-2.837095E-4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-1.205765375E-4</v>
      </c>
      <c r="K27" s="5">
        <f t="shared" si="1"/>
        <v>-13.941498771498772</v>
      </c>
      <c r="L27" s="5">
        <v>-0.15938574938574937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-2.8934970000000002E-4</v>
      </c>
      <c r="C28" s="5"/>
      <c r="J28">
        <f t="shared" si="0"/>
        <v>-1.30207365E-4</v>
      </c>
      <c r="K28" s="5">
        <f t="shared" si="1"/>
        <v>-14.218658476658479</v>
      </c>
      <c r="L28" s="5">
        <v>-0.17428781326781326</v>
      </c>
    </row>
    <row r="29" spans="1:19" x14ac:dyDescent="0.25">
      <c r="A29" s="1">
        <v>-0.47499999999999998</v>
      </c>
      <c r="B29" s="1">
        <v>-2.9543629999999999E-4</v>
      </c>
      <c r="C29" s="5"/>
      <c r="J29">
        <f t="shared" si="0"/>
        <v>-1.4033224249999999E-4</v>
      </c>
      <c r="K29" s="5">
        <f t="shared" si="1"/>
        <v>-14.5177542997543</v>
      </c>
      <c r="L29" s="5">
        <v>-0.19004653562653562</v>
      </c>
    </row>
    <row r="30" spans="1:19" x14ac:dyDescent="0.25">
      <c r="A30" s="1">
        <v>-0.5</v>
      </c>
      <c r="B30" s="1">
        <v>-2.968987E-4</v>
      </c>
      <c r="C30" s="5"/>
      <c r="J30">
        <f t="shared" si="0"/>
        <v>-1.4844935E-4</v>
      </c>
      <c r="K30" s="5">
        <f t="shared" si="1"/>
        <v>-14.589616707616708</v>
      </c>
      <c r="L30" s="5">
        <v>-0.20718624078624076</v>
      </c>
    </row>
    <row r="31" spans="1:19" x14ac:dyDescent="0.25">
      <c r="A31" s="1">
        <v>-0.5</v>
      </c>
      <c r="B31" s="1">
        <v>-2.9833509999999998E-4</v>
      </c>
      <c r="C31" s="5"/>
      <c r="J31">
        <f t="shared" si="0"/>
        <v>-1.4916754999999999E-4</v>
      </c>
      <c r="K31" s="5">
        <f t="shared" si="1"/>
        <v>-14.660201474201472</v>
      </c>
      <c r="L31" s="5">
        <v>-0.21205046683046685</v>
      </c>
    </row>
    <row r="32" spans="1:19" x14ac:dyDescent="0.25">
      <c r="A32" s="1">
        <v>-0.47499999999999998</v>
      </c>
      <c r="B32" s="1">
        <v>-2.9250530000000003E-4</v>
      </c>
      <c r="C32" s="5"/>
      <c r="J32">
        <f t="shared" si="0"/>
        <v>-1.3894001750000001E-4</v>
      </c>
      <c r="K32" s="5">
        <f t="shared" si="1"/>
        <v>-14.373724815724817</v>
      </c>
      <c r="L32" s="5">
        <v>-0.20246461916461919</v>
      </c>
    </row>
    <row r="33" spans="1:12" x14ac:dyDescent="0.25">
      <c r="A33" s="1">
        <v>-0.45</v>
      </c>
      <c r="B33" s="1">
        <v>-2.8472639999999998E-4</v>
      </c>
      <c r="C33" s="5"/>
      <c r="J33">
        <f t="shared" si="0"/>
        <v>-1.2812688000000001E-4</v>
      </c>
      <c r="K33" s="5">
        <f t="shared" si="1"/>
        <v>-13.991469287469288</v>
      </c>
      <c r="L33" s="5">
        <v>-0.19126742014742015</v>
      </c>
    </row>
    <row r="34" spans="1:12" x14ac:dyDescent="0.25">
      <c r="A34" s="1">
        <v>-0.42499999999999999</v>
      </c>
      <c r="B34" s="1">
        <v>-2.7982819999999999E-4</v>
      </c>
      <c r="C34" s="5"/>
      <c r="J34">
        <f t="shared" si="0"/>
        <v>-1.1892698499999999E-4</v>
      </c>
      <c r="K34" s="5">
        <f t="shared" si="1"/>
        <v>-13.750771498771497</v>
      </c>
      <c r="L34" s="5">
        <v>-0.17923616707616707</v>
      </c>
    </row>
    <row r="35" spans="1:12" x14ac:dyDescent="0.25">
      <c r="A35" s="1">
        <v>-0.4</v>
      </c>
      <c r="B35" s="1">
        <v>-2.7241439999999998E-4</v>
      </c>
      <c r="C35" s="5"/>
      <c r="J35">
        <f t="shared" si="0"/>
        <v>-1.0896576E-4</v>
      </c>
      <c r="K35" s="5">
        <f t="shared" si="1"/>
        <v>-13.386457002457002</v>
      </c>
      <c r="L35" s="5">
        <v>-0.16739130221130219</v>
      </c>
    </row>
    <row r="36" spans="1:12" x14ac:dyDescent="0.25">
      <c r="A36" s="1">
        <v>-0.375</v>
      </c>
      <c r="B36" s="1">
        <v>-2.6864929999999998E-4</v>
      </c>
      <c r="C36" s="5"/>
      <c r="J36">
        <f t="shared" si="0"/>
        <v>-1.0074348749999998E-4</v>
      </c>
      <c r="K36" s="5">
        <f t="shared" si="1"/>
        <v>-13.201439803439802</v>
      </c>
      <c r="L36" s="5">
        <v>-0.15502226044226045</v>
      </c>
    </row>
    <row r="37" spans="1:12" x14ac:dyDescent="0.25">
      <c r="A37" s="1">
        <v>-0.35</v>
      </c>
      <c r="B37" s="1">
        <v>-2.6036700000000001E-4</v>
      </c>
      <c r="C37" s="5"/>
      <c r="J37">
        <f t="shared" si="0"/>
        <v>-9.1128450000000003E-5</v>
      </c>
      <c r="K37" s="5">
        <f t="shared" si="1"/>
        <v>-12.794447174447175</v>
      </c>
      <c r="L37" s="5">
        <v>-0.14295331695331695</v>
      </c>
    </row>
    <row r="38" spans="1:12" x14ac:dyDescent="0.25">
      <c r="A38" s="1">
        <v>-0.32500000000000001</v>
      </c>
      <c r="B38" s="1">
        <v>-2.5644699999999998E-4</v>
      </c>
      <c r="C38" s="5"/>
      <c r="J38">
        <f t="shared" si="0"/>
        <v>-8.3345274999999995E-5</v>
      </c>
      <c r="K38" s="5">
        <f t="shared" si="1"/>
        <v>-12.601818181818182</v>
      </c>
      <c r="L38" s="5">
        <v>-0.13102103194103196</v>
      </c>
    </row>
    <row r="39" spans="1:12" x14ac:dyDescent="0.25">
      <c r="A39" s="1">
        <v>-0.3</v>
      </c>
      <c r="B39" s="1">
        <v>-2.4888770000000001E-4</v>
      </c>
      <c r="C39" s="5"/>
      <c r="J39">
        <f t="shared" si="0"/>
        <v>-7.4666310000000001E-5</v>
      </c>
      <c r="K39" s="5">
        <f t="shared" si="1"/>
        <v>-12.23035380835381</v>
      </c>
      <c r="L39" s="5">
        <v>-0.11933120393120393</v>
      </c>
    </row>
    <row r="40" spans="1:12" x14ac:dyDescent="0.25">
      <c r="A40" s="1">
        <v>-0.27500000000000002</v>
      </c>
      <c r="B40" s="1">
        <v>-2.4456499999999997E-4</v>
      </c>
      <c r="C40" s="5"/>
      <c r="J40">
        <f t="shared" si="0"/>
        <v>-6.7255374999999998E-5</v>
      </c>
      <c r="K40" s="5">
        <f t="shared" si="1"/>
        <v>-12.017936117936117</v>
      </c>
      <c r="L40" s="5">
        <v>-0.1078721375921376</v>
      </c>
    </row>
    <row r="41" spans="1:12" x14ac:dyDescent="0.25">
      <c r="A41" s="1">
        <v>-0.25</v>
      </c>
      <c r="B41" s="1">
        <v>-2.3830570000000001E-4</v>
      </c>
      <c r="C41" s="5"/>
      <c r="J41">
        <f t="shared" si="0"/>
        <v>-5.9576425000000003E-5</v>
      </c>
      <c r="K41" s="5">
        <f t="shared" si="1"/>
        <v>-11.710353808353808</v>
      </c>
      <c r="L41" s="5">
        <v>-9.6944275184275189E-2</v>
      </c>
    </row>
    <row r="42" spans="1:12" x14ac:dyDescent="0.25">
      <c r="A42" s="1">
        <v>-0.22500000000000001</v>
      </c>
      <c r="B42" s="1">
        <v>-2.3464119999999999E-4</v>
      </c>
      <c r="C42" s="5"/>
      <c r="J42">
        <f t="shared" si="0"/>
        <v>-5.2794270000000002E-5</v>
      </c>
      <c r="K42" s="5">
        <f t="shared" si="1"/>
        <v>-11.530280098280098</v>
      </c>
      <c r="L42" s="5">
        <v>-8.6212334152334147E-2</v>
      </c>
    </row>
    <row r="43" spans="1:12" x14ac:dyDescent="0.25">
      <c r="A43" s="1">
        <v>-0.2</v>
      </c>
      <c r="B43" s="1">
        <v>-2.2659390000000001E-4</v>
      </c>
      <c r="C43" s="5"/>
      <c r="J43">
        <f t="shared" si="0"/>
        <v>-4.5318780000000003E-5</v>
      </c>
      <c r="K43" s="5">
        <f t="shared" si="1"/>
        <v>-11.134835380835382</v>
      </c>
      <c r="L43" s="5">
        <v>-7.5944226044226043E-2</v>
      </c>
    </row>
    <row r="44" spans="1:12" x14ac:dyDescent="0.25">
      <c r="A44" s="1">
        <v>-0.17499999999999999</v>
      </c>
      <c r="B44" s="1">
        <v>-2.2141310000000001E-4</v>
      </c>
      <c r="C44" s="5"/>
      <c r="J44">
        <f t="shared" si="0"/>
        <v>-3.8747292499999997E-5</v>
      </c>
      <c r="K44" s="5">
        <f t="shared" si="1"/>
        <v>-10.880250614250615</v>
      </c>
      <c r="L44" s="5">
        <v>-6.5895036855036851E-2</v>
      </c>
    </row>
    <row r="45" spans="1:12" x14ac:dyDescent="0.25">
      <c r="A45" s="1">
        <v>-0.15</v>
      </c>
      <c r="B45" s="1">
        <v>-2.137866E-4</v>
      </c>
      <c r="C45" s="5"/>
      <c r="J45">
        <f t="shared" si="0"/>
        <v>-3.2067989999999998E-5</v>
      </c>
      <c r="K45" s="5">
        <f t="shared" si="1"/>
        <v>-10.505484029484029</v>
      </c>
      <c r="L45" s="5">
        <v>-5.6417542997543001E-2</v>
      </c>
    </row>
    <row r="46" spans="1:12" x14ac:dyDescent="0.25">
      <c r="A46" s="1">
        <v>-0.125</v>
      </c>
      <c r="B46" s="1">
        <v>-2.0515369999999999E-4</v>
      </c>
      <c r="C46" s="5"/>
      <c r="J46">
        <f t="shared" si="0"/>
        <v>-2.5644212499999998E-5</v>
      </c>
      <c r="K46" s="5">
        <f t="shared" si="1"/>
        <v>-10.081262899262899</v>
      </c>
      <c r="L46" s="5">
        <v>-4.6940786240786236E-2</v>
      </c>
    </row>
    <row r="47" spans="1:12" x14ac:dyDescent="0.25">
      <c r="A47" s="1">
        <v>-0.1</v>
      </c>
      <c r="B47" s="1">
        <v>-1.9896519999999999E-4</v>
      </c>
      <c r="C47" s="5"/>
      <c r="J47">
        <f t="shared" si="0"/>
        <v>-1.989652E-5</v>
      </c>
      <c r="K47" s="5">
        <f t="shared" si="1"/>
        <v>-9.7771597051597041</v>
      </c>
      <c r="L47" s="5">
        <v>-3.8183488943488941E-2</v>
      </c>
    </row>
    <row r="48" spans="1:12" x14ac:dyDescent="0.25">
      <c r="A48" s="1">
        <v>-7.4999999999999997E-2</v>
      </c>
      <c r="B48" s="1">
        <v>-1.9229199999999999E-4</v>
      </c>
      <c r="C48" s="5"/>
      <c r="J48">
        <f t="shared" si="0"/>
        <v>-1.4421899999999998E-5</v>
      </c>
      <c r="K48" s="5">
        <f t="shared" si="1"/>
        <v>-9.4492383292383284</v>
      </c>
      <c r="L48" s="5">
        <v>-2.950938574938575E-2</v>
      </c>
    </row>
    <row r="49" spans="1:12" x14ac:dyDescent="0.25">
      <c r="A49" s="1">
        <v>-0.05</v>
      </c>
      <c r="B49" s="1">
        <v>-1.860171E-4</v>
      </c>
      <c r="C49" s="5"/>
      <c r="J49">
        <f t="shared" si="0"/>
        <v>-9.3008550000000013E-6</v>
      </c>
      <c r="K49" s="5">
        <f t="shared" si="1"/>
        <v>-9.1408894348894343</v>
      </c>
      <c r="L49" s="5">
        <v>-2.0819557739557737E-2</v>
      </c>
    </row>
    <row r="50" spans="1:12" x14ac:dyDescent="0.25">
      <c r="A50" s="1">
        <v>-2.5000000000000001E-2</v>
      </c>
      <c r="B50" s="1">
        <v>-1.7751E-4</v>
      </c>
      <c r="C50" s="5"/>
      <c r="J50">
        <f t="shared" si="0"/>
        <v>-4.43775E-6</v>
      </c>
      <c r="K50" s="5">
        <f t="shared" si="1"/>
        <v>-8.7228501228501223</v>
      </c>
      <c r="L50" s="5">
        <v>-1.1745061425061426E-2</v>
      </c>
    </row>
    <row r="51" spans="1:12" x14ac:dyDescent="0.25">
      <c r="A51" s="1">
        <v>0</v>
      </c>
      <c r="B51" s="1">
        <v>-1.713311E-4</v>
      </c>
      <c r="C51" s="5"/>
      <c r="J51">
        <f t="shared" si="0"/>
        <v>0</v>
      </c>
      <c r="K51" s="5">
        <f t="shared" si="1"/>
        <v>-8.4192186732186727</v>
      </c>
      <c r="L51" s="5">
        <v>-1.8647665847665847E-3</v>
      </c>
    </row>
    <row r="52" spans="1:12" x14ac:dyDescent="0.25">
      <c r="A52" s="1">
        <v>2.5000000000000001E-2</v>
      </c>
      <c r="B52" s="1">
        <v>-1.625695E-4</v>
      </c>
      <c r="C52" s="5"/>
      <c r="J52">
        <f t="shared" si="0"/>
        <v>4.0642375000000001E-6</v>
      </c>
      <c r="K52" s="5">
        <f t="shared" si="1"/>
        <v>-7.9886732186732186</v>
      </c>
      <c r="L52" s="5">
        <v>9.3981326781326785E-3</v>
      </c>
    </row>
    <row r="53" spans="1:12" x14ac:dyDescent="0.25">
      <c r="A53" s="1">
        <v>0.05</v>
      </c>
      <c r="B53" s="1">
        <v>-1.5323840000000001E-4</v>
      </c>
      <c r="C53" s="5"/>
      <c r="J53">
        <f t="shared" si="0"/>
        <v>7.6619200000000017E-6</v>
      </c>
      <c r="K53" s="5">
        <f t="shared" si="1"/>
        <v>-7.5301425061425071</v>
      </c>
      <c r="L53" s="5">
        <v>2.2667076167076167E-2</v>
      </c>
    </row>
    <row r="54" spans="1:12" x14ac:dyDescent="0.25">
      <c r="A54" s="1">
        <v>7.4999999999999997E-2</v>
      </c>
      <c r="B54" s="1">
        <v>-1.4675800000000001E-4</v>
      </c>
      <c r="C54" s="5"/>
      <c r="J54">
        <f t="shared" si="0"/>
        <v>1.1006849999999999E-5</v>
      </c>
      <c r="K54" s="5">
        <f t="shared" si="1"/>
        <v>-7.2116953316953314</v>
      </c>
      <c r="L54" s="5">
        <v>3.8749533169533168E-2</v>
      </c>
    </row>
    <row r="55" spans="1:12" x14ac:dyDescent="0.25">
      <c r="A55" s="1">
        <v>0.1</v>
      </c>
      <c r="B55" s="1">
        <v>-1.3674689999999999E-4</v>
      </c>
      <c r="C55" s="5"/>
      <c r="J55">
        <f t="shared" si="0"/>
        <v>1.3674689999999999E-5</v>
      </c>
      <c r="K55" s="5">
        <f t="shared" si="1"/>
        <v>-6.7197493857493846</v>
      </c>
      <c r="L55" s="5">
        <v>5.6426486486486481E-2</v>
      </c>
    </row>
    <row r="56" spans="1:12" x14ac:dyDescent="0.25">
      <c r="A56" s="1">
        <v>0.125</v>
      </c>
      <c r="B56" s="1">
        <v>-1.2934209999999999E-4</v>
      </c>
      <c r="C56" s="5"/>
      <c r="J56">
        <f t="shared" si="0"/>
        <v>1.6167762499999999E-5</v>
      </c>
      <c r="K56" s="5">
        <f t="shared" si="1"/>
        <v>-6.3558771498771494</v>
      </c>
      <c r="L56" s="5">
        <v>8.0746633906633905E-2</v>
      </c>
    </row>
    <row r="57" spans="1:12" x14ac:dyDescent="0.25">
      <c r="A57" s="1">
        <v>0.15</v>
      </c>
      <c r="B57" s="1">
        <v>-1.186037E-4</v>
      </c>
      <c r="C57" s="5"/>
      <c r="J57">
        <f t="shared" si="0"/>
        <v>1.7790554999999999E-5</v>
      </c>
      <c r="K57" s="5">
        <f t="shared" si="1"/>
        <v>-5.8281916461916454</v>
      </c>
      <c r="L57" s="5">
        <v>0.11008737100737101</v>
      </c>
    </row>
    <row r="58" spans="1:12" x14ac:dyDescent="0.25">
      <c r="A58" s="1">
        <v>0.17499999999999999</v>
      </c>
      <c r="B58" s="1">
        <v>-1.081276E-4</v>
      </c>
      <c r="C58" s="5"/>
      <c r="J58">
        <f t="shared" si="0"/>
        <v>1.8922329999999999E-5</v>
      </c>
      <c r="K58" s="5">
        <f t="shared" si="1"/>
        <v>-5.3133955773955774</v>
      </c>
      <c r="L58" s="5">
        <v>0.145490171990172</v>
      </c>
    </row>
    <row r="59" spans="1:12" x14ac:dyDescent="0.25">
      <c r="A59" s="1">
        <v>0.2</v>
      </c>
      <c r="B59" s="1">
        <v>-9.7316250000000005E-5</v>
      </c>
      <c r="C59" s="5"/>
      <c r="J59">
        <f t="shared" si="0"/>
        <v>1.9463250000000004E-5</v>
      </c>
      <c r="K59" s="5">
        <f t="shared" si="1"/>
        <v>-4.7821253071253071</v>
      </c>
      <c r="L59" s="5">
        <v>0.18826314496314497</v>
      </c>
    </row>
    <row r="60" spans="1:12" x14ac:dyDescent="0.25">
      <c r="A60" s="1">
        <v>0.22500000000000001</v>
      </c>
      <c r="B60" s="1">
        <v>-8.6148360000000001E-5</v>
      </c>
      <c r="C60" s="5"/>
      <c r="J60">
        <f t="shared" si="0"/>
        <v>1.9383380999999999E-5</v>
      </c>
      <c r="K60" s="5">
        <f t="shared" si="1"/>
        <v>-4.2333346437346444</v>
      </c>
      <c r="L60" s="5">
        <v>0.23945375921375922</v>
      </c>
    </row>
    <row r="61" spans="1:12" x14ac:dyDescent="0.25">
      <c r="A61" s="1">
        <v>0.25</v>
      </c>
      <c r="B61" s="1">
        <v>-7.3334519999999995E-5</v>
      </c>
      <c r="C61" s="5"/>
      <c r="J61">
        <f t="shared" si="0"/>
        <v>1.8333629999999999E-5</v>
      </c>
      <c r="K61" s="5">
        <f t="shared" si="1"/>
        <v>-3.6036619164619164</v>
      </c>
      <c r="L61" s="5">
        <v>0.30071105651105651</v>
      </c>
    </row>
    <row r="62" spans="1:12" x14ac:dyDescent="0.25">
      <c r="A62" s="1">
        <v>0.27500000000000002</v>
      </c>
      <c r="B62" s="1">
        <v>-5.9841070000000003E-5</v>
      </c>
      <c r="C62" s="5"/>
      <c r="J62">
        <f t="shared" si="0"/>
        <v>1.6456294250000003E-5</v>
      </c>
      <c r="K62" s="5">
        <f t="shared" si="1"/>
        <v>-2.9405931203931206</v>
      </c>
      <c r="L62" s="5">
        <v>0.3735967076167076</v>
      </c>
    </row>
    <row r="63" spans="1:12" x14ac:dyDescent="0.25">
      <c r="A63" s="1">
        <v>0.3</v>
      </c>
      <c r="B63" s="1">
        <v>-4.5534580000000001E-5</v>
      </c>
      <c r="C63" s="5"/>
      <c r="J63">
        <f t="shared" si="0"/>
        <v>1.3660373999999999E-5</v>
      </c>
      <c r="K63" s="5">
        <f t="shared" si="1"/>
        <v>-2.2375714987714987</v>
      </c>
      <c r="L63" s="5">
        <v>0.45993484029484027</v>
      </c>
    </row>
    <row r="64" spans="1:12" x14ac:dyDescent="0.25">
      <c r="A64" s="1">
        <v>0.32500000000000001</v>
      </c>
      <c r="B64" s="1">
        <v>-3.094205E-5</v>
      </c>
      <c r="C64" s="5"/>
      <c r="J64">
        <f t="shared" si="0"/>
        <v>1.005616625E-5</v>
      </c>
      <c r="K64" s="5">
        <f t="shared" si="1"/>
        <v>-1.5204938574938573</v>
      </c>
      <c r="L64" s="5">
        <v>0.55501031941031942</v>
      </c>
    </row>
    <row r="65" spans="1:12" x14ac:dyDescent="0.25">
      <c r="A65" s="1">
        <v>0.35</v>
      </c>
      <c r="B65" s="1">
        <v>-1.4308439999999999E-5</v>
      </c>
      <c r="C65" s="5"/>
      <c r="J65">
        <f t="shared" si="0"/>
        <v>5.0079539999999993E-6</v>
      </c>
      <c r="K65" s="5">
        <f t="shared" si="1"/>
        <v>-0.70311744471744464</v>
      </c>
      <c r="L65" s="5">
        <v>0.67616167076167077</v>
      </c>
    </row>
    <row r="66" spans="1:12" x14ac:dyDescent="0.25">
      <c r="A66" s="1">
        <v>0.375</v>
      </c>
      <c r="B66" s="1">
        <v>2.982152E-6</v>
      </c>
      <c r="C66" s="5"/>
      <c r="J66">
        <f t="shared" si="0"/>
        <v>-1.1183069999999999E-6</v>
      </c>
      <c r="K66" s="5">
        <f t="shared" si="1"/>
        <v>0.14654309582309583</v>
      </c>
      <c r="L66" s="5">
        <v>0.81617542997543013</v>
      </c>
    </row>
    <row r="67" spans="1:12" x14ac:dyDescent="0.25">
      <c r="A67" s="1">
        <v>0.4</v>
      </c>
      <c r="B67" s="1">
        <v>2.184919E-5</v>
      </c>
      <c r="C67" s="5"/>
      <c r="J67">
        <f t="shared" si="0"/>
        <v>-8.7396759999999997E-6</v>
      </c>
      <c r="K67" s="5">
        <f t="shared" si="1"/>
        <v>1.0736702702702703</v>
      </c>
      <c r="L67" s="5">
        <v>0.97717444717444724</v>
      </c>
    </row>
    <row r="68" spans="1:12" x14ac:dyDescent="0.25">
      <c r="A68" s="1">
        <v>0.42499999999999999</v>
      </c>
      <c r="B68" s="1">
        <v>4.1724629999999999E-5</v>
      </c>
      <c r="C68" s="5"/>
      <c r="J68">
        <f t="shared" si="0"/>
        <v>-1.7732967749999998E-5</v>
      </c>
      <c r="K68" s="5">
        <f t="shared" si="1"/>
        <v>2.0503503685503683</v>
      </c>
      <c r="L68" s="5">
        <v>1.1616004914004914</v>
      </c>
    </row>
    <row r="69" spans="1:12" x14ac:dyDescent="0.25">
      <c r="A69" s="1">
        <v>0.45</v>
      </c>
      <c r="B69" s="1">
        <v>6.2846230000000004E-5</v>
      </c>
      <c r="C69" s="5"/>
      <c r="J69">
        <f t="shared" si="0"/>
        <v>-2.8280803500000002E-5</v>
      </c>
      <c r="K69" s="5">
        <f t="shared" si="1"/>
        <v>3.0882668304668308</v>
      </c>
      <c r="L69" s="5">
        <v>1.3712314496314497</v>
      </c>
    </row>
    <row r="70" spans="1:12" x14ac:dyDescent="0.25">
      <c r="A70" s="1">
        <v>0.47499999999999998</v>
      </c>
      <c r="B70" s="1">
        <v>8.5658329999999995E-5</v>
      </c>
      <c r="C70" s="5"/>
      <c r="J70">
        <f t="shared" si="0"/>
        <v>-4.0687706749999993E-5</v>
      </c>
      <c r="K70" s="5">
        <f t="shared" si="1"/>
        <v>4.2092545454545451</v>
      </c>
      <c r="L70" s="5">
        <v>1.6082466830466833</v>
      </c>
    </row>
    <row r="71" spans="1:12" x14ac:dyDescent="0.25">
      <c r="A71" s="1">
        <v>0.5</v>
      </c>
      <c r="B71" s="1">
        <v>1.097669E-4</v>
      </c>
      <c r="C71" s="5"/>
      <c r="J71">
        <f t="shared" si="0"/>
        <v>-5.4883450000000001E-5</v>
      </c>
      <c r="K71" s="5">
        <f t="shared" si="1"/>
        <v>5.3939508599508601</v>
      </c>
      <c r="L71" s="5">
        <v>1.8750963144963144</v>
      </c>
    </row>
    <row r="72" spans="1:12" x14ac:dyDescent="0.25">
      <c r="A72" s="1">
        <v>0.52500000000000002</v>
      </c>
      <c r="B72" s="1">
        <v>1.356195E-4</v>
      </c>
      <c r="C72" s="5"/>
      <c r="J72">
        <f t="shared" si="0"/>
        <v>-7.1200237499999996E-5</v>
      </c>
      <c r="K72" s="5">
        <f t="shared" si="1"/>
        <v>6.6643488943488949</v>
      </c>
      <c r="L72" s="5">
        <v>2.1723312039312037</v>
      </c>
    </row>
    <row r="73" spans="1:12" x14ac:dyDescent="0.25">
      <c r="A73" s="1">
        <v>0.55000000000000004</v>
      </c>
      <c r="B73" s="1">
        <v>1.6321249999999999E-4</v>
      </c>
      <c r="C73" s="5"/>
      <c r="J73">
        <f t="shared" si="0"/>
        <v>-8.9766875000000008E-5</v>
      </c>
      <c r="K73" s="5">
        <f t="shared" si="1"/>
        <v>8.0202702702702702</v>
      </c>
      <c r="L73" s="5">
        <v>2.5034653562653562</v>
      </c>
    </row>
    <row r="74" spans="1:12" x14ac:dyDescent="0.25">
      <c r="A74" s="1">
        <v>0.57499999999999996</v>
      </c>
      <c r="B74" s="1">
        <v>1.9253409999999999E-4</v>
      </c>
      <c r="C74" s="5"/>
      <c r="J74">
        <f t="shared" si="0"/>
        <v>-1.1070710749999999E-4</v>
      </c>
      <c r="K74" s="5">
        <f t="shared" si="1"/>
        <v>9.4611351351351338</v>
      </c>
      <c r="L74" s="5">
        <v>2.8687253071253074</v>
      </c>
    </row>
    <row r="75" spans="1:12" x14ac:dyDescent="0.25">
      <c r="A75" s="1">
        <v>0.6</v>
      </c>
      <c r="B75" s="1">
        <v>2.2365509999999999E-4</v>
      </c>
      <c r="C75" s="5"/>
      <c r="J75">
        <f t="shared" ref="J75:J138" si="2">-(B75*A75)</f>
        <v>-1.3419305999999998E-4</v>
      </c>
      <c r="K75" s="5">
        <f t="shared" ref="K75:K138" si="3">B75*1000/$D$7</f>
        <v>10.990422604422605</v>
      </c>
      <c r="L75" s="5">
        <v>3.2697970515970516</v>
      </c>
    </row>
    <row r="76" spans="1:12" x14ac:dyDescent="0.25">
      <c r="A76" s="1">
        <v>0.625</v>
      </c>
      <c r="B76" s="1">
        <v>2.5671020000000001E-4</v>
      </c>
      <c r="C76" s="5"/>
      <c r="J76">
        <f t="shared" si="2"/>
        <v>-1.60443875E-4</v>
      </c>
      <c r="K76" s="5">
        <f t="shared" si="3"/>
        <v>12.614751842751843</v>
      </c>
      <c r="L76" s="5">
        <v>3.709192137592138</v>
      </c>
    </row>
    <row r="77" spans="1:12" x14ac:dyDescent="0.25">
      <c r="A77" s="1">
        <v>0.65</v>
      </c>
      <c r="B77" s="1">
        <v>2.918048E-4</v>
      </c>
      <c r="C77" s="5"/>
      <c r="J77">
        <f t="shared" si="2"/>
        <v>-1.8967312000000002E-4</v>
      </c>
      <c r="K77" s="5">
        <f t="shared" si="3"/>
        <v>14.339302211302209</v>
      </c>
      <c r="L77" s="5">
        <v>4.1868078624078624</v>
      </c>
    </row>
    <row r="78" spans="1:12" x14ac:dyDescent="0.25">
      <c r="A78" s="1">
        <v>0.67500000000000004</v>
      </c>
      <c r="B78" s="1">
        <v>3.2887539999999999E-4</v>
      </c>
      <c r="C78" s="5"/>
      <c r="J78">
        <f t="shared" si="2"/>
        <v>-2.2199089500000001E-4</v>
      </c>
      <c r="K78" s="5">
        <f t="shared" si="3"/>
        <v>16.160953316953314</v>
      </c>
      <c r="L78" s="5">
        <v>4.7056461916461911</v>
      </c>
    </row>
    <row r="79" spans="1:12" x14ac:dyDescent="0.25">
      <c r="A79" s="1">
        <v>0.7</v>
      </c>
      <c r="B79" s="1">
        <v>3.6815740000000001E-4</v>
      </c>
      <c r="C79" s="5"/>
      <c r="J79">
        <f t="shared" si="2"/>
        <v>-2.5771018000000001E-4</v>
      </c>
      <c r="K79" s="5">
        <f t="shared" si="3"/>
        <v>18.091272727272727</v>
      </c>
      <c r="L79" s="5">
        <v>5.2417199017199021</v>
      </c>
    </row>
    <row r="80" spans="1:12" x14ac:dyDescent="0.25">
      <c r="A80" s="1">
        <v>0.72499999999999998</v>
      </c>
      <c r="B80" s="1">
        <v>4.0931829999999998E-4</v>
      </c>
      <c r="C80" s="5"/>
      <c r="J80">
        <f t="shared" si="2"/>
        <v>-2.9675576749999997E-4</v>
      </c>
      <c r="K80" s="5">
        <f t="shared" si="3"/>
        <v>20.113921375921375</v>
      </c>
      <c r="L80" s="5">
        <v>5.8506977886977882</v>
      </c>
    </row>
    <row r="81" spans="1:12" x14ac:dyDescent="0.25">
      <c r="A81" s="1">
        <v>0.75</v>
      </c>
      <c r="B81" s="1">
        <v>4.5316760000000002E-4</v>
      </c>
      <c r="C81" s="5"/>
      <c r="J81">
        <f t="shared" si="2"/>
        <v>-3.3987570000000003E-4</v>
      </c>
      <c r="K81" s="5">
        <f t="shared" si="3"/>
        <v>22.268678132678133</v>
      </c>
      <c r="L81" s="5">
        <v>6.5038132678132685</v>
      </c>
    </row>
    <row r="82" spans="1:12" x14ac:dyDescent="0.25">
      <c r="A82" s="1">
        <v>0.77500000000000002</v>
      </c>
      <c r="B82" s="1">
        <v>4.9932850000000001E-4</v>
      </c>
      <c r="C82" s="5"/>
      <c r="J82">
        <f t="shared" si="2"/>
        <v>-3.8697958750000001E-4</v>
      </c>
      <c r="K82" s="5">
        <f t="shared" si="3"/>
        <v>24.537027027027026</v>
      </c>
      <c r="L82" s="5">
        <v>7.2050221130221122</v>
      </c>
    </row>
    <row r="83" spans="1:12" x14ac:dyDescent="0.25">
      <c r="A83" s="1">
        <v>0.8</v>
      </c>
      <c r="B83" s="1">
        <v>5.480824E-4</v>
      </c>
      <c r="C83" s="5"/>
      <c r="J83">
        <f t="shared" si="2"/>
        <v>-4.3846592000000003E-4</v>
      </c>
      <c r="K83" s="5">
        <f t="shared" si="3"/>
        <v>26.932796068796069</v>
      </c>
      <c r="L83" s="5">
        <v>7.9576363636363636</v>
      </c>
    </row>
    <row r="84" spans="1:12" x14ac:dyDescent="0.25">
      <c r="A84" s="1">
        <v>0.82499999999999996</v>
      </c>
      <c r="B84" s="1">
        <v>5.993611E-4</v>
      </c>
      <c r="C84" s="5"/>
      <c r="J84">
        <f t="shared" si="2"/>
        <v>-4.9447290749999998E-4</v>
      </c>
      <c r="K84" s="5">
        <f t="shared" si="3"/>
        <v>29.452633906633906</v>
      </c>
      <c r="L84" s="5">
        <v>8.7675085995085986</v>
      </c>
    </row>
    <row r="85" spans="1:12" x14ac:dyDescent="0.25">
      <c r="A85" s="1">
        <v>0.85</v>
      </c>
      <c r="B85" s="1">
        <v>6.5397790000000001E-4</v>
      </c>
      <c r="C85" s="5"/>
      <c r="J85">
        <f t="shared" si="2"/>
        <v>-5.5588121500000005E-4</v>
      </c>
      <c r="K85" s="5">
        <f t="shared" si="3"/>
        <v>32.136506142506143</v>
      </c>
      <c r="L85" s="5">
        <v>9.6310417690417705</v>
      </c>
    </row>
    <row r="86" spans="1:12" x14ac:dyDescent="0.25">
      <c r="A86" s="1">
        <v>0.875</v>
      </c>
      <c r="B86" s="1">
        <v>7.1129720000000002E-4</v>
      </c>
      <c r="C86" s="5"/>
      <c r="J86">
        <f t="shared" si="2"/>
        <v>-6.2238505000000006E-4</v>
      </c>
      <c r="K86" s="5">
        <f t="shared" si="3"/>
        <v>34.953179361179359</v>
      </c>
      <c r="L86" s="5">
        <v>10.546211302211303</v>
      </c>
    </row>
    <row r="87" spans="1:12" x14ac:dyDescent="0.25">
      <c r="A87" s="1">
        <v>0.9</v>
      </c>
      <c r="B87" s="1">
        <v>7.7134869999999996E-4</v>
      </c>
      <c r="C87" s="5"/>
      <c r="J87">
        <f t="shared" si="2"/>
        <v>-6.9421382999999999E-4</v>
      </c>
      <c r="K87" s="5">
        <f t="shared" si="3"/>
        <v>37.904113022113023</v>
      </c>
      <c r="L87" s="5">
        <v>11.52717936117936</v>
      </c>
    </row>
    <row r="88" spans="1:12" x14ac:dyDescent="0.25">
      <c r="A88" s="1">
        <v>0.92500000000000004</v>
      </c>
      <c r="B88" s="1">
        <v>8.3479699999999997E-4</v>
      </c>
      <c r="C88" s="5"/>
      <c r="J88">
        <f t="shared" si="2"/>
        <v>-7.7218722499999999E-4</v>
      </c>
      <c r="K88" s="5">
        <f t="shared" si="3"/>
        <v>41.021965601965604</v>
      </c>
      <c r="L88" s="5">
        <v>12.567882063882067</v>
      </c>
    </row>
    <row r="89" spans="1:12" x14ac:dyDescent="0.25">
      <c r="A89" s="1">
        <v>0.95</v>
      </c>
      <c r="B89" s="1">
        <v>9.0109330000000005E-4</v>
      </c>
      <c r="C89" s="5"/>
      <c r="J89">
        <f t="shared" si="2"/>
        <v>-8.56038635E-4</v>
      </c>
      <c r="K89" s="5">
        <f t="shared" si="3"/>
        <v>44.279769041769043</v>
      </c>
      <c r="L89" s="5">
        <v>13.672142506142505</v>
      </c>
    </row>
    <row r="90" spans="1:12" x14ac:dyDescent="0.25">
      <c r="A90" s="1">
        <v>0.97499999999999998</v>
      </c>
      <c r="B90" s="1">
        <v>9.6986429999999996E-4</v>
      </c>
      <c r="C90" s="5"/>
      <c r="J90">
        <f t="shared" si="2"/>
        <v>-9.4561769249999999E-4</v>
      </c>
      <c r="K90" s="5">
        <f t="shared" si="3"/>
        <v>47.659179361179362</v>
      </c>
      <c r="L90" s="5">
        <v>14.845371007371009</v>
      </c>
    </row>
    <row r="91" spans="1:12" x14ac:dyDescent="0.25">
      <c r="A91" s="1">
        <v>1</v>
      </c>
      <c r="B91" s="1">
        <v>1.04247E-3</v>
      </c>
      <c r="C91" s="5"/>
      <c r="J91">
        <f t="shared" si="2"/>
        <v>-1.04247E-3</v>
      </c>
      <c r="K91" s="5">
        <f t="shared" si="3"/>
        <v>51.227027027027027</v>
      </c>
      <c r="L91" s="5">
        <v>16.085203931203932</v>
      </c>
    </row>
    <row r="92" spans="1:12" x14ac:dyDescent="0.25">
      <c r="A92" s="1">
        <v>1</v>
      </c>
      <c r="B92" s="1">
        <v>1.046178E-3</v>
      </c>
      <c r="C92" s="5"/>
      <c r="J92">
        <f t="shared" si="2"/>
        <v>-1.046178E-3</v>
      </c>
      <c r="K92" s="5">
        <f t="shared" si="3"/>
        <v>51.409238329238335</v>
      </c>
      <c r="L92" s="5">
        <v>16.103926289926289</v>
      </c>
    </row>
    <row r="93" spans="1:12" x14ac:dyDescent="0.25">
      <c r="A93" s="1">
        <v>0.97499999999999998</v>
      </c>
      <c r="B93" s="1">
        <v>9.7882109999999998E-4</v>
      </c>
      <c r="C93" s="5"/>
      <c r="J93">
        <f t="shared" si="2"/>
        <v>-9.5435057249999996E-4</v>
      </c>
      <c r="K93" s="5">
        <f t="shared" si="3"/>
        <v>48.099316953316951</v>
      </c>
      <c r="L93" s="5">
        <v>14.882201474201473</v>
      </c>
    </row>
    <row r="94" spans="1:12" x14ac:dyDescent="0.25">
      <c r="A94" s="1">
        <v>0.95</v>
      </c>
      <c r="B94" s="1">
        <v>9.1228369999999997E-4</v>
      </c>
      <c r="C94" s="5"/>
      <c r="J94">
        <f t="shared" si="2"/>
        <v>-8.6666951499999993E-4</v>
      </c>
      <c r="K94" s="5">
        <f t="shared" si="3"/>
        <v>44.829665847665844</v>
      </c>
      <c r="L94" s="5">
        <v>13.717980343980344</v>
      </c>
    </row>
    <row r="95" spans="1:12" x14ac:dyDescent="0.25">
      <c r="A95" s="1">
        <v>0.92500000000000004</v>
      </c>
      <c r="B95" s="1">
        <v>8.476747E-4</v>
      </c>
      <c r="C95" s="5"/>
      <c r="J95">
        <f t="shared" si="2"/>
        <v>-7.8409909750000006E-4</v>
      </c>
      <c r="K95" s="5">
        <f t="shared" si="3"/>
        <v>41.654776412776414</v>
      </c>
      <c r="L95" s="5">
        <v>12.617518427518428</v>
      </c>
    </row>
    <row r="96" spans="1:12" x14ac:dyDescent="0.25">
      <c r="A96" s="1">
        <v>0.9</v>
      </c>
      <c r="B96" s="1">
        <v>7.8472679999999997E-4</v>
      </c>
      <c r="C96" s="5"/>
      <c r="J96">
        <f t="shared" si="2"/>
        <v>-7.0625411999999997E-4</v>
      </c>
      <c r="K96" s="5">
        <f t="shared" si="3"/>
        <v>38.561513513513511</v>
      </c>
      <c r="L96" s="5">
        <v>11.575498771498772</v>
      </c>
    </row>
    <row r="97" spans="1:12" x14ac:dyDescent="0.25">
      <c r="A97" s="1">
        <v>0.875</v>
      </c>
      <c r="B97" s="1">
        <v>7.2407609999999996E-4</v>
      </c>
      <c r="C97" s="5"/>
      <c r="J97">
        <f t="shared" si="2"/>
        <v>-6.3356658749999994E-4</v>
      </c>
      <c r="K97" s="5">
        <f t="shared" si="3"/>
        <v>35.581135135135135</v>
      </c>
      <c r="L97" s="5">
        <v>10.593705159705159</v>
      </c>
    </row>
    <row r="98" spans="1:12" x14ac:dyDescent="0.25">
      <c r="A98" s="1">
        <v>0.85</v>
      </c>
      <c r="B98" s="1">
        <v>6.6618020000000001E-4</v>
      </c>
      <c r="C98" s="5"/>
      <c r="J98">
        <f t="shared" si="2"/>
        <v>-5.6625317000000004E-4</v>
      </c>
      <c r="K98" s="5">
        <f t="shared" si="3"/>
        <v>32.736127764127765</v>
      </c>
      <c r="L98" s="5">
        <v>9.669808353808353</v>
      </c>
    </row>
    <row r="99" spans="1:12" x14ac:dyDescent="0.25">
      <c r="A99" s="1">
        <v>0.82499999999999996</v>
      </c>
      <c r="B99" s="1">
        <v>6.106067E-4</v>
      </c>
      <c r="C99" s="5"/>
      <c r="J99">
        <f t="shared" si="2"/>
        <v>-5.0375052749999992E-4</v>
      </c>
      <c r="K99" s="5">
        <f t="shared" si="3"/>
        <v>30.005243243243239</v>
      </c>
      <c r="L99" s="5">
        <v>8.8032088452088448</v>
      </c>
    </row>
    <row r="100" spans="1:12" x14ac:dyDescent="0.25">
      <c r="A100" s="1">
        <v>0.8</v>
      </c>
      <c r="B100" s="1">
        <v>5.5753569999999998E-4</v>
      </c>
      <c r="C100" s="5"/>
      <c r="J100">
        <f t="shared" si="2"/>
        <v>-4.4602855999999999E-4</v>
      </c>
      <c r="K100" s="5">
        <f t="shared" si="3"/>
        <v>27.397331695331694</v>
      </c>
      <c r="L100" s="5">
        <v>7.9937837837837833</v>
      </c>
    </row>
    <row r="101" spans="1:12" x14ac:dyDescent="0.25">
      <c r="A101" s="1">
        <v>0.77500000000000002</v>
      </c>
      <c r="B101" s="1">
        <v>5.07126E-4</v>
      </c>
      <c r="C101" s="5"/>
      <c r="J101">
        <f t="shared" si="2"/>
        <v>-3.9302264999999998E-4</v>
      </c>
      <c r="K101" s="5">
        <f t="shared" si="3"/>
        <v>24.920196560196558</v>
      </c>
      <c r="L101" s="5">
        <v>7.2379557739557745</v>
      </c>
    </row>
    <row r="102" spans="1:12" x14ac:dyDescent="0.25">
      <c r="A102" s="1">
        <v>0.75</v>
      </c>
      <c r="B102" s="1">
        <v>4.591183E-4</v>
      </c>
      <c r="C102" s="5"/>
      <c r="J102">
        <f t="shared" si="2"/>
        <v>-3.44338725E-4</v>
      </c>
      <c r="K102" s="5">
        <f t="shared" si="3"/>
        <v>22.561095823095823</v>
      </c>
      <c r="L102" s="5">
        <v>6.5333120393120385</v>
      </c>
    </row>
    <row r="103" spans="1:12" x14ac:dyDescent="0.25">
      <c r="A103" s="1">
        <v>0.72499999999999998</v>
      </c>
      <c r="B103" s="1">
        <v>4.1369909999999999E-4</v>
      </c>
      <c r="C103" s="5"/>
      <c r="J103">
        <f t="shared" si="2"/>
        <v>-2.999318475E-4</v>
      </c>
      <c r="K103" s="5">
        <f t="shared" si="3"/>
        <v>20.329194103194101</v>
      </c>
      <c r="L103" s="5">
        <v>5.8781916461916461</v>
      </c>
    </row>
    <row r="104" spans="1:12" x14ac:dyDescent="0.25">
      <c r="A104" s="1">
        <v>0.7</v>
      </c>
      <c r="B104" s="1">
        <v>3.7077399999999998E-4</v>
      </c>
      <c r="C104" s="5"/>
      <c r="J104">
        <f t="shared" si="2"/>
        <v>-2.5954179999999996E-4</v>
      </c>
      <c r="K104" s="5">
        <f t="shared" si="3"/>
        <v>18.219852579852578</v>
      </c>
      <c r="L104" s="5">
        <v>5.2689729729729731</v>
      </c>
    </row>
    <row r="105" spans="1:12" x14ac:dyDescent="0.25">
      <c r="A105" s="1">
        <v>0.67500000000000004</v>
      </c>
      <c r="B105" s="1">
        <v>3.3023189999999998E-4</v>
      </c>
      <c r="C105" s="5"/>
      <c r="J105">
        <f t="shared" si="2"/>
        <v>-2.229065325E-4</v>
      </c>
      <c r="K105" s="5">
        <f t="shared" si="3"/>
        <v>16.227611793611793</v>
      </c>
      <c r="L105" s="5">
        <v>4.7048063882063884</v>
      </c>
    </row>
    <row r="106" spans="1:12" x14ac:dyDescent="0.25">
      <c r="A106" s="1">
        <v>0.65</v>
      </c>
      <c r="B106" s="1">
        <v>2.9193090000000001E-4</v>
      </c>
      <c r="C106" s="5"/>
      <c r="J106">
        <f t="shared" si="2"/>
        <v>-1.8975508500000001E-4</v>
      </c>
      <c r="K106" s="5">
        <f t="shared" si="3"/>
        <v>14.345498771498772</v>
      </c>
      <c r="L106" s="5">
        <v>4.1816889434889442</v>
      </c>
    </row>
    <row r="107" spans="1:12" x14ac:dyDescent="0.25">
      <c r="A107" s="1">
        <v>0.625</v>
      </c>
      <c r="B107" s="1">
        <v>2.5596739999999998E-4</v>
      </c>
      <c r="C107" s="5"/>
      <c r="J107">
        <f t="shared" si="2"/>
        <v>-1.5997962499999998E-4</v>
      </c>
      <c r="K107" s="5">
        <f t="shared" si="3"/>
        <v>12.578250614250615</v>
      </c>
      <c r="L107" s="5">
        <v>3.700250614250614</v>
      </c>
    </row>
    <row r="108" spans="1:12" x14ac:dyDescent="0.25">
      <c r="A108" s="1">
        <v>0.6</v>
      </c>
      <c r="B108" s="1">
        <v>2.221383E-4</v>
      </c>
      <c r="C108" s="5"/>
      <c r="J108">
        <f t="shared" si="2"/>
        <v>-1.3328297999999999E-4</v>
      </c>
      <c r="K108" s="5">
        <f t="shared" si="3"/>
        <v>10.915886977886979</v>
      </c>
      <c r="L108" s="5">
        <v>3.2584201474201469</v>
      </c>
    </row>
    <row r="109" spans="1:12" x14ac:dyDescent="0.25">
      <c r="A109" s="1">
        <v>0.57499999999999996</v>
      </c>
      <c r="B109" s="1">
        <v>1.904745E-4</v>
      </c>
      <c r="C109" s="5"/>
      <c r="J109">
        <f t="shared" si="2"/>
        <v>-1.0952283749999999E-4</v>
      </c>
      <c r="K109" s="5">
        <f t="shared" si="3"/>
        <v>9.3599262899262889</v>
      </c>
      <c r="L109" s="5">
        <v>2.8549611793611791</v>
      </c>
    </row>
    <row r="110" spans="1:12" x14ac:dyDescent="0.25">
      <c r="A110" s="1">
        <v>0.55000000000000004</v>
      </c>
      <c r="B110" s="1">
        <v>1.609232E-4</v>
      </c>
      <c r="C110" s="5"/>
      <c r="J110">
        <f t="shared" si="2"/>
        <v>-8.8507760000000011E-5</v>
      </c>
      <c r="K110" s="5">
        <f t="shared" si="3"/>
        <v>7.9077739557739566</v>
      </c>
      <c r="L110" s="5">
        <v>2.4874918918918918</v>
      </c>
    </row>
    <row r="111" spans="1:12" x14ac:dyDescent="0.25">
      <c r="A111" s="1">
        <v>0.52500000000000002</v>
      </c>
      <c r="B111" s="1">
        <v>1.334331E-4</v>
      </c>
      <c r="C111" s="5"/>
      <c r="J111">
        <f t="shared" si="2"/>
        <v>-7.0052377500000009E-5</v>
      </c>
      <c r="K111" s="5">
        <f t="shared" si="3"/>
        <v>6.556909090909091</v>
      </c>
      <c r="L111" s="5">
        <v>2.154161179361179</v>
      </c>
    </row>
    <row r="112" spans="1:12" x14ac:dyDescent="0.25">
      <c r="A112" s="1">
        <v>0.5</v>
      </c>
      <c r="B112" s="1">
        <v>1.078137E-4</v>
      </c>
      <c r="C112" s="5"/>
      <c r="J112">
        <f t="shared" si="2"/>
        <v>-5.390685E-5</v>
      </c>
      <c r="K112" s="5">
        <f t="shared" si="3"/>
        <v>5.2979705159705155</v>
      </c>
      <c r="L112" s="5">
        <v>1.8545125307125307</v>
      </c>
    </row>
    <row r="113" spans="1:12" x14ac:dyDescent="0.25">
      <c r="A113" s="1">
        <v>0.47499999999999998</v>
      </c>
      <c r="B113" s="1">
        <v>8.3955780000000005E-5</v>
      </c>
      <c r="C113" s="5"/>
      <c r="J113">
        <f t="shared" si="2"/>
        <v>-3.98789955E-5</v>
      </c>
      <c r="K113" s="5">
        <f t="shared" si="3"/>
        <v>4.125591154791155</v>
      </c>
      <c r="L113" s="5">
        <v>1.5852545454545455</v>
      </c>
    </row>
    <row r="114" spans="1:12" x14ac:dyDescent="0.25">
      <c r="A114" s="1">
        <v>0.45</v>
      </c>
      <c r="B114" s="1">
        <v>6.1935019999999997E-5</v>
      </c>
      <c r="C114" s="5"/>
      <c r="J114">
        <f t="shared" si="2"/>
        <v>-2.7870758999999999E-5</v>
      </c>
      <c r="K114" s="5">
        <f t="shared" si="3"/>
        <v>3.0434899262899262</v>
      </c>
      <c r="L114" s="5">
        <v>1.3453975429975429</v>
      </c>
    </row>
    <row r="115" spans="1:12" x14ac:dyDescent="0.25">
      <c r="A115" s="1">
        <v>0.42499999999999999</v>
      </c>
      <c r="B115" s="1">
        <v>4.1536760000000002E-5</v>
      </c>
      <c r="C115" s="5"/>
      <c r="J115">
        <f t="shared" si="2"/>
        <v>-1.7653123000000002E-5</v>
      </c>
      <c r="K115" s="5">
        <f t="shared" si="3"/>
        <v>2.0411184275184278</v>
      </c>
      <c r="L115" s="5">
        <v>1.1330073710073709</v>
      </c>
    </row>
    <row r="116" spans="1:12" x14ac:dyDescent="0.25">
      <c r="A116" s="1">
        <v>0.4</v>
      </c>
      <c r="B116" s="1">
        <v>2.2555709999999999E-5</v>
      </c>
      <c r="C116" s="5"/>
      <c r="J116">
        <f t="shared" si="2"/>
        <v>-9.0222839999999996E-6</v>
      </c>
      <c r="K116" s="5">
        <f t="shared" si="3"/>
        <v>1.1083886977886979</v>
      </c>
      <c r="L116" s="5">
        <v>0.94605503685503689</v>
      </c>
    </row>
    <row r="117" spans="1:12" x14ac:dyDescent="0.25">
      <c r="A117" s="1">
        <v>0.375</v>
      </c>
      <c r="B117" s="1">
        <v>5.0772890000000004E-6</v>
      </c>
      <c r="C117" s="5"/>
      <c r="J117">
        <f t="shared" si="2"/>
        <v>-1.9039833750000003E-6</v>
      </c>
      <c r="K117" s="5">
        <f t="shared" si="3"/>
        <v>0.24949823095823098</v>
      </c>
      <c r="L117" s="5">
        <v>0.78304864864864854</v>
      </c>
    </row>
    <row r="118" spans="1:12" x14ac:dyDescent="0.25">
      <c r="A118" s="1">
        <v>0.35</v>
      </c>
      <c r="B118" s="1">
        <v>-1.098289E-5</v>
      </c>
      <c r="C118" s="5"/>
      <c r="J118">
        <f t="shared" si="2"/>
        <v>3.8440114999999997E-6</v>
      </c>
      <c r="K118" s="5">
        <f t="shared" si="3"/>
        <v>-0.53969975429975436</v>
      </c>
      <c r="L118" s="5">
        <v>0.64178034398034389</v>
      </c>
    </row>
    <row r="119" spans="1:12" x14ac:dyDescent="0.25">
      <c r="A119" s="1">
        <v>0.32500000000000001</v>
      </c>
      <c r="B119" s="1">
        <v>-2.6413020000000001E-5</v>
      </c>
      <c r="C119" s="5"/>
      <c r="J119">
        <f t="shared" si="2"/>
        <v>8.5842315000000011E-6</v>
      </c>
      <c r="K119" s="5">
        <f t="shared" si="3"/>
        <v>-1.2979371007371008</v>
      </c>
      <c r="L119" s="5">
        <v>0.52105700245700248</v>
      </c>
    </row>
    <row r="120" spans="1:12" x14ac:dyDescent="0.25">
      <c r="A120" s="1">
        <v>0.3</v>
      </c>
      <c r="B120" s="1">
        <v>-4.0791889999999997E-5</v>
      </c>
      <c r="C120" s="5"/>
      <c r="J120">
        <f t="shared" si="2"/>
        <v>1.2237566999999999E-5</v>
      </c>
      <c r="K120" s="5">
        <f t="shared" si="3"/>
        <v>-2.0045154791154789</v>
      </c>
      <c r="L120" s="5">
        <v>0.41980918918918914</v>
      </c>
    </row>
    <row r="121" spans="1:12" x14ac:dyDescent="0.25">
      <c r="A121" s="1">
        <v>0.27500000000000002</v>
      </c>
      <c r="B121" s="1">
        <v>-5.4585629999999997E-5</v>
      </c>
      <c r="C121" s="5"/>
      <c r="J121">
        <f t="shared" si="2"/>
        <v>1.5011048250000001E-5</v>
      </c>
      <c r="K121" s="5">
        <f t="shared" si="3"/>
        <v>-2.6823405405405403</v>
      </c>
      <c r="L121" s="5">
        <v>0.3327297297297297</v>
      </c>
    </row>
    <row r="122" spans="1:12" x14ac:dyDescent="0.25">
      <c r="A122" s="1">
        <v>0.25</v>
      </c>
      <c r="B122" s="1">
        <v>-6.7577219999999995E-5</v>
      </c>
      <c r="C122" s="5"/>
      <c r="J122">
        <f t="shared" si="2"/>
        <v>1.6894304999999999E-5</v>
      </c>
      <c r="K122" s="5">
        <f t="shared" si="3"/>
        <v>-3.3207479115479113</v>
      </c>
      <c r="L122" s="5">
        <v>0.26070968058968058</v>
      </c>
    </row>
    <row r="123" spans="1:12" x14ac:dyDescent="0.25">
      <c r="A123" s="1">
        <v>0.22500000000000001</v>
      </c>
      <c r="B123" s="1">
        <v>-7.9875400000000004E-5</v>
      </c>
      <c r="C123" s="5"/>
      <c r="J123">
        <f t="shared" si="2"/>
        <v>1.7971965000000001E-5</v>
      </c>
      <c r="K123" s="5">
        <f t="shared" si="3"/>
        <v>-3.925081081081081</v>
      </c>
      <c r="L123" s="5">
        <v>0.20149582309582312</v>
      </c>
    </row>
    <row r="124" spans="1:12" x14ac:dyDescent="0.25">
      <c r="A124" s="1">
        <v>0.2</v>
      </c>
      <c r="B124" s="1">
        <v>-9.1276979999999999E-5</v>
      </c>
      <c r="C124" s="5"/>
      <c r="J124">
        <f t="shared" si="2"/>
        <v>1.8255396E-5</v>
      </c>
      <c r="K124" s="5">
        <f t="shared" si="3"/>
        <v>-4.4853552825552825</v>
      </c>
      <c r="L124" s="5">
        <v>0.15326884520884521</v>
      </c>
    </row>
    <row r="125" spans="1:12" x14ac:dyDescent="0.25">
      <c r="A125" s="1">
        <v>0.17499999999999999</v>
      </c>
      <c r="B125" s="1">
        <v>-1.031972E-4</v>
      </c>
      <c r="C125" s="5"/>
      <c r="J125">
        <f t="shared" si="2"/>
        <v>1.8059509999999999E-5</v>
      </c>
      <c r="K125" s="5">
        <f t="shared" si="3"/>
        <v>-5.0711154791154787</v>
      </c>
      <c r="L125" s="5">
        <v>0.114332285012285</v>
      </c>
    </row>
    <row r="126" spans="1:12" x14ac:dyDescent="0.25">
      <c r="A126" s="1">
        <v>0.15</v>
      </c>
      <c r="B126" s="1">
        <v>-1.1288390000000001E-4</v>
      </c>
      <c r="C126" s="5"/>
      <c r="J126">
        <f t="shared" si="2"/>
        <v>1.6932585E-5</v>
      </c>
      <c r="K126" s="5">
        <f t="shared" si="3"/>
        <v>-5.5471203931203936</v>
      </c>
      <c r="L126" s="5">
        <v>8.3352334152334159E-2</v>
      </c>
    </row>
    <row r="127" spans="1:12" x14ac:dyDescent="0.25">
      <c r="A127" s="1">
        <v>0.125</v>
      </c>
      <c r="B127" s="1">
        <v>-1.243606E-4</v>
      </c>
      <c r="C127" s="5"/>
      <c r="J127">
        <f t="shared" si="2"/>
        <v>1.5545075E-5</v>
      </c>
      <c r="K127" s="5">
        <f t="shared" si="3"/>
        <v>-6.111085995085995</v>
      </c>
      <c r="L127" s="5">
        <v>5.8876216216216221E-2</v>
      </c>
    </row>
    <row r="128" spans="1:12" x14ac:dyDescent="0.25">
      <c r="A128" s="1">
        <v>0.1</v>
      </c>
      <c r="B128" s="1">
        <v>-1.335544E-4</v>
      </c>
      <c r="C128" s="5"/>
      <c r="J128">
        <f t="shared" si="2"/>
        <v>1.335544E-5</v>
      </c>
      <c r="K128" s="5">
        <f t="shared" si="3"/>
        <v>-6.5628697788697785</v>
      </c>
      <c r="L128" s="5">
        <v>4.0212972972972973E-2</v>
      </c>
    </row>
    <row r="129" spans="1:12" x14ac:dyDescent="0.25">
      <c r="A129" s="1">
        <v>7.4999999999999997E-2</v>
      </c>
      <c r="B129" s="1">
        <v>-1.456513E-4</v>
      </c>
      <c r="C129" s="5"/>
      <c r="J129">
        <f t="shared" si="2"/>
        <v>1.09238475E-5</v>
      </c>
      <c r="K129" s="5">
        <f t="shared" si="3"/>
        <v>-7.15731203931204</v>
      </c>
      <c r="L129" s="5">
        <v>2.509012285012285E-2</v>
      </c>
    </row>
    <row r="130" spans="1:12" x14ac:dyDescent="0.25">
      <c r="A130" s="1">
        <v>0.05</v>
      </c>
      <c r="B130" s="1">
        <v>-1.545893E-4</v>
      </c>
      <c r="C130" s="5"/>
      <c r="J130">
        <f t="shared" si="2"/>
        <v>7.7294650000000004E-6</v>
      </c>
      <c r="K130" s="5">
        <f t="shared" si="3"/>
        <v>-7.596525798525799</v>
      </c>
      <c r="L130" s="5">
        <v>1.3491941031941034E-2</v>
      </c>
    </row>
    <row r="131" spans="1:12" x14ac:dyDescent="0.25">
      <c r="A131" s="1">
        <v>2.5000000000000001E-2</v>
      </c>
      <c r="B131" s="1">
        <v>-1.63337E-4</v>
      </c>
      <c r="C131" s="5"/>
      <c r="J131">
        <f t="shared" si="2"/>
        <v>4.0834249999999998E-6</v>
      </c>
      <c r="K131" s="5">
        <f t="shared" si="3"/>
        <v>-8.0263882063882068</v>
      </c>
      <c r="L131" s="5">
        <v>4.3795577395577398E-3</v>
      </c>
    </row>
    <row r="132" spans="1:12" x14ac:dyDescent="0.25">
      <c r="A132" s="1">
        <v>0</v>
      </c>
      <c r="B132" s="1">
        <v>-1.730201E-4</v>
      </c>
      <c r="C132" s="5"/>
      <c r="J132">
        <f t="shared" si="2"/>
        <v>0</v>
      </c>
      <c r="K132" s="5">
        <f t="shared" si="3"/>
        <v>-8.5022162162162171</v>
      </c>
      <c r="L132" s="5">
        <v>-3.0665356265356263E-3</v>
      </c>
    </row>
    <row r="133" spans="1:12" x14ac:dyDescent="0.25">
      <c r="C133" s="5"/>
      <c r="J133">
        <f t="shared" si="2"/>
        <v>0</v>
      </c>
      <c r="K133" s="5">
        <f t="shared" si="3"/>
        <v>0</v>
      </c>
      <c r="L133" s="5">
        <v>0</v>
      </c>
    </row>
    <row r="134" spans="1:12" x14ac:dyDescent="0.25">
      <c r="C134" s="5"/>
      <c r="J134">
        <f t="shared" si="2"/>
        <v>0</v>
      </c>
      <c r="K134" s="5">
        <f t="shared" si="3"/>
        <v>0</v>
      </c>
      <c r="L134" s="5">
        <v>0</v>
      </c>
    </row>
    <row r="135" spans="1:12" x14ac:dyDescent="0.25">
      <c r="C135" s="5"/>
      <c r="J135">
        <f t="shared" si="2"/>
        <v>0</v>
      </c>
      <c r="K135" s="5">
        <f t="shared" si="3"/>
        <v>0</v>
      </c>
      <c r="L135" s="5">
        <v>0</v>
      </c>
    </row>
    <row r="136" spans="1:12" x14ac:dyDescent="0.25">
      <c r="C136" s="5"/>
      <c r="J136">
        <f t="shared" si="2"/>
        <v>0</v>
      </c>
      <c r="K136" s="5">
        <f t="shared" si="3"/>
        <v>0</v>
      </c>
      <c r="L136" s="5">
        <v>0</v>
      </c>
    </row>
    <row r="137" spans="1:12" x14ac:dyDescent="0.25">
      <c r="C137" s="5"/>
      <c r="J137">
        <f t="shared" si="2"/>
        <v>0</v>
      </c>
      <c r="K137" s="5">
        <f t="shared" si="3"/>
        <v>0</v>
      </c>
      <c r="L137" s="5">
        <v>0</v>
      </c>
    </row>
    <row r="138" spans="1:12" x14ac:dyDescent="0.25">
      <c r="C138" s="5"/>
      <c r="J138">
        <f t="shared" si="2"/>
        <v>0</v>
      </c>
      <c r="K138" s="5">
        <f t="shared" si="3"/>
        <v>0</v>
      </c>
      <c r="L138" s="5">
        <v>0</v>
      </c>
    </row>
    <row r="139" spans="1:12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  <c r="L139" s="5">
        <v>0</v>
      </c>
    </row>
    <row r="140" spans="1:12" x14ac:dyDescent="0.25">
      <c r="C140" s="5"/>
      <c r="J140">
        <f t="shared" si="4"/>
        <v>0</v>
      </c>
      <c r="K140" s="5">
        <f t="shared" si="5"/>
        <v>0</v>
      </c>
      <c r="L140" s="5">
        <v>0</v>
      </c>
    </row>
    <row r="141" spans="1:12" x14ac:dyDescent="0.25">
      <c r="C141" s="5"/>
      <c r="J141">
        <f t="shared" si="4"/>
        <v>0</v>
      </c>
      <c r="K141" s="5">
        <f t="shared" si="5"/>
        <v>0</v>
      </c>
      <c r="L141" s="5">
        <v>0</v>
      </c>
    </row>
    <row r="142" spans="1:12" x14ac:dyDescent="0.25">
      <c r="C142" s="5"/>
      <c r="J142">
        <f t="shared" si="4"/>
        <v>0</v>
      </c>
      <c r="K142" s="5">
        <f t="shared" si="5"/>
        <v>0</v>
      </c>
      <c r="L142" s="5">
        <v>0</v>
      </c>
    </row>
    <row r="143" spans="1:12" x14ac:dyDescent="0.25">
      <c r="C143" s="5"/>
      <c r="J143">
        <f t="shared" si="4"/>
        <v>0</v>
      </c>
      <c r="K143" s="5">
        <f t="shared" si="5"/>
        <v>0</v>
      </c>
      <c r="L143" s="5">
        <v>0</v>
      </c>
    </row>
    <row r="144" spans="1:12" x14ac:dyDescent="0.25">
      <c r="C144" s="5"/>
      <c r="J144">
        <f t="shared" si="4"/>
        <v>0</v>
      </c>
      <c r="K144" s="5">
        <f t="shared" si="5"/>
        <v>0</v>
      </c>
      <c r="L144" s="5">
        <v>0</v>
      </c>
    </row>
    <row r="145" spans="3:12" x14ac:dyDescent="0.25">
      <c r="C145" s="5"/>
      <c r="J145">
        <f t="shared" si="4"/>
        <v>0</v>
      </c>
      <c r="K145" s="5">
        <f t="shared" si="5"/>
        <v>0</v>
      </c>
      <c r="L145" s="5">
        <v>0</v>
      </c>
    </row>
    <row r="146" spans="3:12" x14ac:dyDescent="0.25">
      <c r="C146" s="5"/>
      <c r="J146">
        <f t="shared" si="4"/>
        <v>0</v>
      </c>
      <c r="K146" s="5">
        <f t="shared" si="5"/>
        <v>0</v>
      </c>
      <c r="L146" s="5">
        <v>0</v>
      </c>
    </row>
    <row r="147" spans="3:12" x14ac:dyDescent="0.25">
      <c r="C147" s="5"/>
      <c r="J147">
        <f t="shared" si="4"/>
        <v>0</v>
      </c>
      <c r="K147" s="5">
        <f t="shared" si="5"/>
        <v>0</v>
      </c>
      <c r="L147" s="5">
        <v>0</v>
      </c>
    </row>
    <row r="148" spans="3:12" x14ac:dyDescent="0.25">
      <c r="C148" s="5"/>
      <c r="J148">
        <f t="shared" si="4"/>
        <v>0</v>
      </c>
      <c r="K148" s="5">
        <f t="shared" si="5"/>
        <v>0</v>
      </c>
      <c r="L148" s="5">
        <v>0</v>
      </c>
    </row>
    <row r="149" spans="3:12" x14ac:dyDescent="0.25">
      <c r="C149" s="5"/>
      <c r="J149">
        <f t="shared" si="4"/>
        <v>0</v>
      </c>
      <c r="K149" s="5">
        <f t="shared" si="5"/>
        <v>0</v>
      </c>
      <c r="L149" s="5">
        <v>0</v>
      </c>
    </row>
    <row r="150" spans="3:12" x14ac:dyDescent="0.25">
      <c r="C150" s="5"/>
      <c r="J150">
        <f t="shared" si="4"/>
        <v>0</v>
      </c>
      <c r="K150" s="5">
        <f t="shared" si="5"/>
        <v>0</v>
      </c>
      <c r="L150" s="5">
        <v>0</v>
      </c>
    </row>
    <row r="151" spans="3:12" x14ac:dyDescent="0.25">
      <c r="C151" s="5"/>
      <c r="J151">
        <f t="shared" si="4"/>
        <v>0</v>
      </c>
      <c r="K151" s="5">
        <f t="shared" si="5"/>
        <v>0</v>
      </c>
      <c r="L151" s="5">
        <v>0</v>
      </c>
    </row>
    <row r="152" spans="3:12" x14ac:dyDescent="0.25">
      <c r="C152" s="5"/>
      <c r="J152">
        <f t="shared" si="4"/>
        <v>0</v>
      </c>
      <c r="K152" s="5">
        <f t="shared" si="5"/>
        <v>0</v>
      </c>
      <c r="L152" s="5">
        <v>0</v>
      </c>
    </row>
    <row r="153" spans="3:12" x14ac:dyDescent="0.25">
      <c r="C153" s="5"/>
      <c r="J153">
        <f t="shared" si="4"/>
        <v>0</v>
      </c>
      <c r="K153" s="5">
        <f t="shared" si="5"/>
        <v>0</v>
      </c>
      <c r="L153" s="5">
        <v>0</v>
      </c>
    </row>
    <row r="154" spans="3:12" x14ac:dyDescent="0.25">
      <c r="C154" s="5"/>
      <c r="J154">
        <f t="shared" si="4"/>
        <v>0</v>
      </c>
      <c r="K154" s="5">
        <f t="shared" si="5"/>
        <v>0</v>
      </c>
      <c r="L154" s="5">
        <v>0</v>
      </c>
    </row>
    <row r="155" spans="3:12" x14ac:dyDescent="0.25">
      <c r="C155" s="5"/>
      <c r="J155">
        <f t="shared" si="4"/>
        <v>0</v>
      </c>
      <c r="K155" s="5">
        <f t="shared" si="5"/>
        <v>0</v>
      </c>
      <c r="L155" s="5">
        <v>0</v>
      </c>
    </row>
    <row r="156" spans="3:12" x14ac:dyDescent="0.25">
      <c r="C156" s="5"/>
      <c r="J156">
        <f t="shared" si="4"/>
        <v>0</v>
      </c>
      <c r="K156" s="5">
        <f t="shared" si="5"/>
        <v>0</v>
      </c>
      <c r="L156" s="5">
        <v>0</v>
      </c>
    </row>
    <row r="157" spans="3:12" x14ac:dyDescent="0.25">
      <c r="C157" s="5"/>
      <c r="J157">
        <f t="shared" si="4"/>
        <v>0</v>
      </c>
      <c r="K157" s="5">
        <f t="shared" si="5"/>
        <v>0</v>
      </c>
      <c r="L157" s="5">
        <v>0</v>
      </c>
    </row>
    <row r="158" spans="3:12" x14ac:dyDescent="0.25">
      <c r="C158" s="5"/>
      <c r="J158">
        <f t="shared" si="4"/>
        <v>0</v>
      </c>
      <c r="K158" s="5">
        <f t="shared" si="5"/>
        <v>0</v>
      </c>
      <c r="L158" s="5">
        <v>0</v>
      </c>
    </row>
    <row r="159" spans="3:12" x14ac:dyDescent="0.25">
      <c r="C159" s="5"/>
      <c r="J159">
        <f t="shared" si="4"/>
        <v>0</v>
      </c>
      <c r="K159" s="5">
        <f t="shared" si="5"/>
        <v>0</v>
      </c>
      <c r="L159" s="5">
        <v>0</v>
      </c>
    </row>
    <row r="160" spans="3:12" x14ac:dyDescent="0.25">
      <c r="C160" s="5"/>
      <c r="J160">
        <f t="shared" si="4"/>
        <v>0</v>
      </c>
      <c r="K160" s="5">
        <f t="shared" si="5"/>
        <v>0</v>
      </c>
      <c r="L160" s="5">
        <v>0</v>
      </c>
    </row>
    <row r="161" spans="3:12" x14ac:dyDescent="0.25">
      <c r="C161" s="5"/>
      <c r="J161">
        <f t="shared" si="4"/>
        <v>0</v>
      </c>
      <c r="K161" s="5">
        <f t="shared" si="5"/>
        <v>0</v>
      </c>
      <c r="L161" s="5">
        <v>0</v>
      </c>
    </row>
    <row r="162" spans="3:12" x14ac:dyDescent="0.25">
      <c r="C162" s="5"/>
      <c r="J162">
        <f t="shared" si="4"/>
        <v>0</v>
      </c>
      <c r="K162" s="5">
        <f t="shared" si="5"/>
        <v>0</v>
      </c>
      <c r="L162" s="5">
        <v>0</v>
      </c>
    </row>
    <row r="163" spans="3:12" x14ac:dyDescent="0.25">
      <c r="C163" s="5"/>
      <c r="J163">
        <f t="shared" si="4"/>
        <v>0</v>
      </c>
      <c r="K163" s="5">
        <f t="shared" si="5"/>
        <v>0</v>
      </c>
      <c r="L163" s="5">
        <v>0</v>
      </c>
    </row>
    <row r="164" spans="3:12" x14ac:dyDescent="0.25">
      <c r="C164" s="5"/>
      <c r="J164">
        <f t="shared" si="4"/>
        <v>0</v>
      </c>
      <c r="K164" s="5">
        <f t="shared" si="5"/>
        <v>0</v>
      </c>
      <c r="L164" s="5">
        <v>0</v>
      </c>
    </row>
    <row r="165" spans="3:12" x14ac:dyDescent="0.25">
      <c r="C165" s="5"/>
      <c r="J165">
        <f t="shared" si="4"/>
        <v>0</v>
      </c>
      <c r="K165" s="5">
        <f t="shared" si="5"/>
        <v>0</v>
      </c>
      <c r="L165" s="5">
        <v>0</v>
      </c>
    </row>
    <row r="166" spans="3:12" x14ac:dyDescent="0.25">
      <c r="C166" s="5"/>
      <c r="J166">
        <f t="shared" si="4"/>
        <v>0</v>
      </c>
      <c r="K166" s="5">
        <f t="shared" si="5"/>
        <v>0</v>
      </c>
      <c r="L166" s="5">
        <v>0</v>
      </c>
    </row>
    <row r="167" spans="3:12" x14ac:dyDescent="0.25">
      <c r="C167" s="5"/>
      <c r="J167">
        <f t="shared" si="4"/>
        <v>0</v>
      </c>
      <c r="K167" s="5">
        <f t="shared" si="5"/>
        <v>0</v>
      </c>
      <c r="L167" s="5">
        <v>0</v>
      </c>
    </row>
    <row r="168" spans="3:12" x14ac:dyDescent="0.25">
      <c r="C168" s="5"/>
      <c r="J168">
        <f t="shared" si="4"/>
        <v>0</v>
      </c>
      <c r="K168" s="5">
        <f t="shared" si="5"/>
        <v>0</v>
      </c>
      <c r="L168" s="5">
        <v>0</v>
      </c>
    </row>
    <row r="169" spans="3:12" x14ac:dyDescent="0.25">
      <c r="C169" s="5"/>
      <c r="J169">
        <f t="shared" si="4"/>
        <v>0</v>
      </c>
      <c r="K169" s="5">
        <f t="shared" si="5"/>
        <v>0</v>
      </c>
      <c r="L169" s="5">
        <v>0</v>
      </c>
    </row>
    <row r="170" spans="3:12" x14ac:dyDescent="0.25">
      <c r="C170" s="5"/>
      <c r="J170">
        <f t="shared" si="4"/>
        <v>0</v>
      </c>
      <c r="K170" s="5">
        <f t="shared" si="5"/>
        <v>0</v>
      </c>
      <c r="L170" s="5">
        <v>0</v>
      </c>
    </row>
    <row r="171" spans="3:12" x14ac:dyDescent="0.25">
      <c r="C171" s="5"/>
      <c r="J171">
        <f t="shared" si="4"/>
        <v>0</v>
      </c>
      <c r="K171" s="5">
        <f t="shared" si="5"/>
        <v>0</v>
      </c>
      <c r="L171" s="5">
        <v>0</v>
      </c>
    </row>
    <row r="172" spans="3:12" x14ac:dyDescent="0.25">
      <c r="C172" s="5"/>
      <c r="J172">
        <f t="shared" si="4"/>
        <v>0</v>
      </c>
      <c r="K172" s="5">
        <f t="shared" si="5"/>
        <v>0</v>
      </c>
      <c r="L172" s="5">
        <v>0</v>
      </c>
    </row>
    <row r="173" spans="3:12" x14ac:dyDescent="0.25">
      <c r="C173" s="5"/>
      <c r="J173">
        <f t="shared" si="4"/>
        <v>0</v>
      </c>
      <c r="K173" s="5">
        <f t="shared" si="5"/>
        <v>0</v>
      </c>
      <c r="L173" s="5">
        <v>0</v>
      </c>
    </row>
    <row r="174" spans="3:12" x14ac:dyDescent="0.25">
      <c r="C174" s="5"/>
      <c r="J174">
        <f t="shared" si="4"/>
        <v>0</v>
      </c>
      <c r="K174" s="5">
        <f t="shared" si="5"/>
        <v>0</v>
      </c>
      <c r="L174" s="5">
        <v>0</v>
      </c>
    </row>
    <row r="175" spans="3:12" x14ac:dyDescent="0.25">
      <c r="C175" s="5"/>
      <c r="J175">
        <f t="shared" si="4"/>
        <v>0</v>
      </c>
      <c r="K175" s="5">
        <f t="shared" si="5"/>
        <v>0</v>
      </c>
      <c r="L175" s="5">
        <v>0</v>
      </c>
    </row>
    <row r="176" spans="3:12" x14ac:dyDescent="0.25">
      <c r="C176" s="5"/>
      <c r="J176">
        <f t="shared" si="4"/>
        <v>0</v>
      </c>
      <c r="K176" s="5">
        <f t="shared" si="5"/>
        <v>0</v>
      </c>
      <c r="L176" s="5">
        <v>0</v>
      </c>
    </row>
    <row r="177" spans="3:12" x14ac:dyDescent="0.25">
      <c r="C177" s="5"/>
      <c r="J177">
        <f t="shared" si="4"/>
        <v>0</v>
      </c>
      <c r="K177" s="5">
        <f t="shared" si="5"/>
        <v>0</v>
      </c>
      <c r="L177" s="5">
        <v>0</v>
      </c>
    </row>
    <row r="178" spans="3:12" x14ac:dyDescent="0.25">
      <c r="C178" s="5"/>
      <c r="J178">
        <f t="shared" si="4"/>
        <v>0</v>
      </c>
      <c r="K178" s="5">
        <f t="shared" si="5"/>
        <v>0</v>
      </c>
      <c r="L178" s="5">
        <v>0</v>
      </c>
    </row>
    <row r="179" spans="3:12" x14ac:dyDescent="0.25">
      <c r="C179" s="5"/>
      <c r="J179">
        <f t="shared" si="4"/>
        <v>0</v>
      </c>
      <c r="K179" s="5">
        <f t="shared" si="5"/>
        <v>0</v>
      </c>
      <c r="L179" s="5">
        <v>0</v>
      </c>
    </row>
    <row r="180" spans="3:12" x14ac:dyDescent="0.25">
      <c r="C180" s="5"/>
      <c r="J180">
        <f t="shared" si="4"/>
        <v>0</v>
      </c>
      <c r="K180" s="5">
        <f t="shared" si="5"/>
        <v>0</v>
      </c>
      <c r="L180" s="5">
        <v>0</v>
      </c>
    </row>
    <row r="181" spans="3:12" x14ac:dyDescent="0.25">
      <c r="C181" s="5"/>
      <c r="J181">
        <f t="shared" si="4"/>
        <v>0</v>
      </c>
      <c r="K181" s="5">
        <f t="shared" si="5"/>
        <v>0</v>
      </c>
      <c r="L181" s="5">
        <v>0</v>
      </c>
    </row>
    <row r="182" spans="3:12" x14ac:dyDescent="0.25">
      <c r="C182" s="5"/>
      <c r="J182">
        <f t="shared" si="4"/>
        <v>0</v>
      </c>
      <c r="K182" s="5">
        <f t="shared" si="5"/>
        <v>0</v>
      </c>
      <c r="L182" s="5">
        <v>0</v>
      </c>
    </row>
    <row r="183" spans="3:12" x14ac:dyDescent="0.25">
      <c r="C183" s="5"/>
      <c r="J183">
        <f t="shared" si="4"/>
        <v>0</v>
      </c>
      <c r="K183" s="5">
        <f t="shared" si="5"/>
        <v>0</v>
      </c>
      <c r="L183" s="5">
        <v>0</v>
      </c>
    </row>
    <row r="184" spans="3:12" x14ac:dyDescent="0.25">
      <c r="C184" s="5"/>
      <c r="J184">
        <f t="shared" si="4"/>
        <v>0</v>
      </c>
      <c r="K184" s="5">
        <f t="shared" si="5"/>
        <v>0</v>
      </c>
      <c r="L184" s="5">
        <v>0</v>
      </c>
    </row>
    <row r="185" spans="3:12" x14ac:dyDescent="0.25">
      <c r="C185" s="5"/>
      <c r="J185">
        <f t="shared" si="4"/>
        <v>0</v>
      </c>
      <c r="K185" s="5">
        <f t="shared" si="5"/>
        <v>0</v>
      </c>
      <c r="L185" s="5">
        <v>0</v>
      </c>
    </row>
    <row r="186" spans="3:12" x14ac:dyDescent="0.25">
      <c r="C186" s="5"/>
      <c r="J186">
        <f t="shared" si="4"/>
        <v>0</v>
      </c>
      <c r="K186" s="5">
        <f t="shared" si="5"/>
        <v>0</v>
      </c>
      <c r="L186" s="5">
        <v>0</v>
      </c>
    </row>
    <row r="187" spans="3:12" x14ac:dyDescent="0.25">
      <c r="C187" s="5"/>
      <c r="J187">
        <f t="shared" si="4"/>
        <v>0</v>
      </c>
      <c r="K187" s="5">
        <f t="shared" si="5"/>
        <v>0</v>
      </c>
      <c r="L187" s="5">
        <v>0</v>
      </c>
    </row>
    <row r="188" spans="3:12" x14ac:dyDescent="0.25">
      <c r="C188" s="5"/>
      <c r="J188">
        <f t="shared" si="4"/>
        <v>0</v>
      </c>
      <c r="K188" s="5">
        <f t="shared" si="5"/>
        <v>0</v>
      </c>
      <c r="L188" s="5">
        <v>0</v>
      </c>
    </row>
    <row r="189" spans="3:12" x14ac:dyDescent="0.25">
      <c r="C189" s="5"/>
      <c r="J189">
        <f t="shared" si="4"/>
        <v>0</v>
      </c>
      <c r="K189" s="5">
        <f t="shared" si="5"/>
        <v>0</v>
      </c>
      <c r="L189" s="5">
        <v>0</v>
      </c>
    </row>
    <row r="190" spans="3:12" x14ac:dyDescent="0.25">
      <c r="C190" s="5"/>
      <c r="J190">
        <f t="shared" si="4"/>
        <v>0</v>
      </c>
      <c r="K190" s="5">
        <f t="shared" si="5"/>
        <v>0</v>
      </c>
      <c r="L190" s="5">
        <v>0</v>
      </c>
    </row>
    <row r="191" spans="3:12" x14ac:dyDescent="0.25">
      <c r="C191" s="5"/>
      <c r="J191">
        <f t="shared" si="4"/>
        <v>0</v>
      </c>
      <c r="K191" s="5">
        <f t="shared" si="5"/>
        <v>0</v>
      </c>
      <c r="L191" s="5">
        <v>0</v>
      </c>
    </row>
    <row r="192" spans="3:12" x14ac:dyDescent="0.25">
      <c r="C192" s="5"/>
      <c r="J192">
        <f t="shared" si="4"/>
        <v>0</v>
      </c>
      <c r="K192" s="5">
        <f t="shared" si="5"/>
        <v>0</v>
      </c>
      <c r="L192" s="5">
        <v>0</v>
      </c>
    </row>
    <row r="193" spans="3:12" x14ac:dyDescent="0.25">
      <c r="C193" s="5"/>
      <c r="J193">
        <f t="shared" si="4"/>
        <v>0</v>
      </c>
      <c r="K193" s="5">
        <f t="shared" si="5"/>
        <v>0</v>
      </c>
      <c r="L193" s="5">
        <v>0</v>
      </c>
    </row>
    <row r="194" spans="3:12" x14ac:dyDescent="0.25">
      <c r="C194" s="5"/>
      <c r="J194">
        <f t="shared" si="4"/>
        <v>0</v>
      </c>
      <c r="K194" s="5">
        <f t="shared" si="5"/>
        <v>0</v>
      </c>
      <c r="L194" s="5">
        <v>0</v>
      </c>
    </row>
    <row r="195" spans="3:12" x14ac:dyDescent="0.25">
      <c r="C195" s="5"/>
      <c r="J195">
        <f t="shared" si="4"/>
        <v>0</v>
      </c>
      <c r="K195" s="5">
        <f t="shared" si="5"/>
        <v>0</v>
      </c>
      <c r="L195" s="5">
        <v>0</v>
      </c>
    </row>
    <row r="196" spans="3:12" x14ac:dyDescent="0.25">
      <c r="C196" s="5"/>
      <c r="J196">
        <f t="shared" si="4"/>
        <v>0</v>
      </c>
      <c r="K196" s="5">
        <f t="shared" si="5"/>
        <v>0</v>
      </c>
      <c r="L196" s="5">
        <v>0</v>
      </c>
    </row>
    <row r="197" spans="3:12" x14ac:dyDescent="0.25">
      <c r="C197" s="5"/>
      <c r="J197">
        <f t="shared" si="4"/>
        <v>0</v>
      </c>
      <c r="K197" s="5">
        <f t="shared" si="5"/>
        <v>0</v>
      </c>
      <c r="L197" s="5">
        <v>0</v>
      </c>
    </row>
    <row r="198" spans="3:12" x14ac:dyDescent="0.25">
      <c r="C198" s="5"/>
      <c r="J198">
        <f t="shared" si="4"/>
        <v>0</v>
      </c>
      <c r="K198" s="5">
        <f t="shared" si="5"/>
        <v>0</v>
      </c>
      <c r="L198" s="5">
        <v>0</v>
      </c>
    </row>
    <row r="199" spans="3:12" x14ac:dyDescent="0.25">
      <c r="C199" s="5"/>
      <c r="J199">
        <f t="shared" si="4"/>
        <v>0</v>
      </c>
      <c r="K199" s="5">
        <f t="shared" si="5"/>
        <v>0</v>
      </c>
      <c r="L199" s="5">
        <v>0</v>
      </c>
    </row>
    <row r="200" spans="3:12" x14ac:dyDescent="0.25">
      <c r="C200" s="5"/>
      <c r="J200">
        <f t="shared" si="4"/>
        <v>0</v>
      </c>
      <c r="K200" s="5">
        <f t="shared" si="5"/>
        <v>0</v>
      </c>
      <c r="L200" s="5">
        <v>0</v>
      </c>
    </row>
    <row r="201" spans="3:12" x14ac:dyDescent="0.25">
      <c r="C201" s="5"/>
      <c r="J201">
        <f t="shared" si="4"/>
        <v>0</v>
      </c>
      <c r="K201" s="5">
        <f t="shared" si="5"/>
        <v>0</v>
      </c>
      <c r="L201" s="5">
        <v>0</v>
      </c>
    </row>
    <row r="202" spans="3:12" x14ac:dyDescent="0.25">
      <c r="C202" s="5"/>
      <c r="J202">
        <f t="shared" si="4"/>
        <v>0</v>
      </c>
      <c r="K202" s="5">
        <f t="shared" si="5"/>
        <v>0</v>
      </c>
      <c r="L202" s="5">
        <v>0</v>
      </c>
    </row>
    <row r="203" spans="3:12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  <c r="L203" s="5">
        <v>0</v>
      </c>
    </row>
    <row r="204" spans="3:12" x14ac:dyDescent="0.25">
      <c r="C204" s="5"/>
      <c r="J204">
        <f t="shared" si="6"/>
        <v>0</v>
      </c>
      <c r="K204" s="5">
        <f t="shared" si="7"/>
        <v>0</v>
      </c>
      <c r="L204" s="5">
        <v>0</v>
      </c>
    </row>
    <row r="205" spans="3:12" x14ac:dyDescent="0.25">
      <c r="C205" s="5"/>
      <c r="J205">
        <f t="shared" si="6"/>
        <v>0</v>
      </c>
      <c r="K205" s="5">
        <f t="shared" si="7"/>
        <v>0</v>
      </c>
      <c r="L205" s="5">
        <v>0</v>
      </c>
    </row>
    <row r="206" spans="3:12" x14ac:dyDescent="0.25">
      <c r="C206" s="5"/>
      <c r="J206">
        <f t="shared" si="6"/>
        <v>0</v>
      </c>
      <c r="K206" s="5">
        <f t="shared" si="7"/>
        <v>0</v>
      </c>
      <c r="L206" s="5">
        <v>0</v>
      </c>
    </row>
    <row r="207" spans="3:12" x14ac:dyDescent="0.25">
      <c r="C207" s="5"/>
      <c r="J207">
        <f t="shared" si="6"/>
        <v>0</v>
      </c>
      <c r="K207" s="5">
        <f t="shared" si="7"/>
        <v>0</v>
      </c>
      <c r="L207" s="5">
        <v>0</v>
      </c>
    </row>
    <row r="208" spans="3:12" x14ac:dyDescent="0.25">
      <c r="C208" s="5"/>
      <c r="J208">
        <f t="shared" si="6"/>
        <v>0</v>
      </c>
      <c r="K208" s="5">
        <f t="shared" si="7"/>
        <v>0</v>
      </c>
      <c r="L208" s="5">
        <v>0</v>
      </c>
    </row>
    <row r="209" spans="3:12" x14ac:dyDescent="0.25">
      <c r="C209" s="5"/>
      <c r="J209">
        <f t="shared" si="6"/>
        <v>0</v>
      </c>
      <c r="K209" s="5">
        <f t="shared" si="7"/>
        <v>0</v>
      </c>
      <c r="L209" s="5">
        <v>0</v>
      </c>
    </row>
    <row r="210" spans="3:12" x14ac:dyDescent="0.25">
      <c r="C210" s="5"/>
      <c r="J210">
        <f t="shared" si="6"/>
        <v>0</v>
      </c>
      <c r="K210" s="5">
        <f t="shared" si="7"/>
        <v>0</v>
      </c>
      <c r="L210" s="5">
        <v>0</v>
      </c>
    </row>
    <row r="211" spans="3:12" x14ac:dyDescent="0.25">
      <c r="C211" s="5"/>
      <c r="J211">
        <f t="shared" si="6"/>
        <v>0</v>
      </c>
      <c r="K211" s="5">
        <f t="shared" si="7"/>
        <v>0</v>
      </c>
      <c r="L211" s="5">
        <v>0</v>
      </c>
    </row>
    <row r="212" spans="3:12" x14ac:dyDescent="0.25">
      <c r="C212" s="5"/>
      <c r="J212">
        <f t="shared" si="6"/>
        <v>0</v>
      </c>
      <c r="K212" s="5">
        <f t="shared" si="7"/>
        <v>0</v>
      </c>
      <c r="L212" s="5">
        <v>0</v>
      </c>
    </row>
    <row r="213" spans="3:12" x14ac:dyDescent="0.25">
      <c r="C213" s="5"/>
      <c r="J213">
        <f t="shared" si="6"/>
        <v>0</v>
      </c>
      <c r="K213" s="5">
        <f t="shared" si="7"/>
        <v>0</v>
      </c>
      <c r="L213" s="5">
        <v>0</v>
      </c>
    </row>
    <row r="214" spans="3:12" x14ac:dyDescent="0.25">
      <c r="C214" s="5"/>
      <c r="J214">
        <f t="shared" si="6"/>
        <v>0</v>
      </c>
      <c r="K214" s="5">
        <f t="shared" si="7"/>
        <v>0</v>
      </c>
      <c r="L214" s="5">
        <v>0</v>
      </c>
    </row>
    <row r="215" spans="3:12" x14ac:dyDescent="0.25">
      <c r="C215" s="5"/>
      <c r="J215">
        <f t="shared" si="6"/>
        <v>0</v>
      </c>
      <c r="K215" s="5">
        <f t="shared" si="7"/>
        <v>0</v>
      </c>
      <c r="L215" s="5">
        <v>0</v>
      </c>
    </row>
    <row r="216" spans="3:12" x14ac:dyDescent="0.25">
      <c r="C216" s="5"/>
      <c r="J216">
        <f t="shared" si="6"/>
        <v>0</v>
      </c>
      <c r="K216" s="5">
        <f t="shared" si="7"/>
        <v>0</v>
      </c>
      <c r="L216" s="5">
        <v>0</v>
      </c>
    </row>
    <row r="217" spans="3:12" x14ac:dyDescent="0.25">
      <c r="C217" s="5"/>
      <c r="J217">
        <f t="shared" si="6"/>
        <v>0</v>
      </c>
      <c r="K217" s="5">
        <f t="shared" si="7"/>
        <v>0</v>
      </c>
      <c r="L217" s="5">
        <v>0</v>
      </c>
    </row>
    <row r="218" spans="3:12" x14ac:dyDescent="0.25">
      <c r="C218" s="5"/>
      <c r="J218">
        <f t="shared" si="6"/>
        <v>0</v>
      </c>
      <c r="K218" s="5">
        <f t="shared" si="7"/>
        <v>0</v>
      </c>
      <c r="L218" s="5">
        <v>0</v>
      </c>
    </row>
    <row r="219" spans="3:12" x14ac:dyDescent="0.25">
      <c r="C219" s="5"/>
      <c r="J219">
        <f t="shared" si="6"/>
        <v>0</v>
      </c>
      <c r="K219" s="5">
        <f t="shared" si="7"/>
        <v>0</v>
      </c>
      <c r="L219" s="5">
        <v>0</v>
      </c>
    </row>
    <row r="220" spans="3:12" x14ac:dyDescent="0.25">
      <c r="C220" s="5"/>
      <c r="J220">
        <f t="shared" si="6"/>
        <v>0</v>
      </c>
      <c r="K220" s="5">
        <f t="shared" si="7"/>
        <v>0</v>
      </c>
      <c r="L220" s="5">
        <v>0</v>
      </c>
    </row>
    <row r="221" spans="3:12" x14ac:dyDescent="0.25">
      <c r="C221" s="5"/>
      <c r="J221">
        <f t="shared" si="6"/>
        <v>0</v>
      </c>
      <c r="K221" s="5">
        <f t="shared" si="7"/>
        <v>0</v>
      </c>
      <c r="L221" s="5">
        <v>0</v>
      </c>
    </row>
    <row r="222" spans="3:12" x14ac:dyDescent="0.25">
      <c r="C222" s="5"/>
      <c r="J222">
        <f t="shared" si="6"/>
        <v>0</v>
      </c>
      <c r="K222" s="5">
        <f t="shared" si="7"/>
        <v>0</v>
      </c>
      <c r="L222" s="5">
        <v>0</v>
      </c>
    </row>
    <row r="223" spans="3:12" x14ac:dyDescent="0.25">
      <c r="C223" s="5"/>
      <c r="J223">
        <f t="shared" si="6"/>
        <v>0</v>
      </c>
      <c r="K223" s="5">
        <f t="shared" si="7"/>
        <v>0</v>
      </c>
      <c r="L223" s="5">
        <v>0</v>
      </c>
    </row>
    <row r="224" spans="3:12" x14ac:dyDescent="0.25">
      <c r="C224" s="5"/>
      <c r="J224">
        <f t="shared" si="6"/>
        <v>0</v>
      </c>
      <c r="K224" s="5">
        <f t="shared" si="7"/>
        <v>0</v>
      </c>
      <c r="L224" s="5">
        <v>0</v>
      </c>
    </row>
    <row r="225" spans="3:12" x14ac:dyDescent="0.25">
      <c r="C225" s="5"/>
      <c r="J225">
        <f t="shared" si="6"/>
        <v>0</v>
      </c>
      <c r="K225" s="5">
        <f t="shared" si="7"/>
        <v>0</v>
      </c>
      <c r="L225" s="5">
        <v>0</v>
      </c>
    </row>
    <row r="226" spans="3:12" x14ac:dyDescent="0.25">
      <c r="C226" s="5"/>
      <c r="J226">
        <f t="shared" si="6"/>
        <v>0</v>
      </c>
      <c r="K226" s="5">
        <f t="shared" si="7"/>
        <v>0</v>
      </c>
      <c r="L226" s="5">
        <v>0</v>
      </c>
    </row>
    <row r="227" spans="3:12" x14ac:dyDescent="0.25">
      <c r="C227" s="5"/>
      <c r="J227">
        <f t="shared" si="6"/>
        <v>0</v>
      </c>
      <c r="K227" s="5">
        <f t="shared" si="7"/>
        <v>0</v>
      </c>
      <c r="L227" s="5">
        <v>0</v>
      </c>
    </row>
    <row r="228" spans="3:12" x14ac:dyDescent="0.25">
      <c r="C228" s="5"/>
      <c r="J228">
        <f t="shared" si="6"/>
        <v>0</v>
      </c>
      <c r="K228" s="5">
        <f t="shared" si="7"/>
        <v>0</v>
      </c>
      <c r="L228" s="5">
        <v>0</v>
      </c>
    </row>
    <row r="229" spans="3:12" x14ac:dyDescent="0.25">
      <c r="C229" s="5"/>
      <c r="J229">
        <f t="shared" si="6"/>
        <v>0</v>
      </c>
      <c r="K229" s="5">
        <f t="shared" si="7"/>
        <v>0</v>
      </c>
      <c r="L229" s="5">
        <v>0</v>
      </c>
    </row>
    <row r="230" spans="3:12" x14ac:dyDescent="0.25">
      <c r="C230" s="5"/>
      <c r="J230">
        <f t="shared" si="6"/>
        <v>0</v>
      </c>
      <c r="K230" s="5">
        <f t="shared" si="7"/>
        <v>0</v>
      </c>
      <c r="L230" s="5">
        <v>0</v>
      </c>
    </row>
    <row r="231" spans="3:12" x14ac:dyDescent="0.25">
      <c r="C231" s="5"/>
      <c r="J231">
        <f t="shared" si="6"/>
        <v>0</v>
      </c>
      <c r="K231" s="5">
        <f t="shared" si="7"/>
        <v>0</v>
      </c>
      <c r="L231" s="5">
        <v>0</v>
      </c>
    </row>
    <row r="232" spans="3:12" x14ac:dyDescent="0.25">
      <c r="C232" s="5"/>
      <c r="J232">
        <f t="shared" si="6"/>
        <v>0</v>
      </c>
      <c r="K232" s="5">
        <f t="shared" si="7"/>
        <v>0</v>
      </c>
      <c r="L232" s="5">
        <v>0</v>
      </c>
    </row>
    <row r="233" spans="3:12" x14ac:dyDescent="0.25">
      <c r="C233" s="5"/>
      <c r="J233">
        <f t="shared" si="6"/>
        <v>0</v>
      </c>
      <c r="K233" s="5">
        <f t="shared" si="7"/>
        <v>0</v>
      </c>
      <c r="L233" s="5">
        <v>0</v>
      </c>
    </row>
    <row r="234" spans="3:12" x14ac:dyDescent="0.25">
      <c r="C234" s="5"/>
      <c r="J234">
        <f t="shared" si="6"/>
        <v>0</v>
      </c>
      <c r="K234" s="5">
        <f t="shared" si="7"/>
        <v>0</v>
      </c>
      <c r="L234" s="5">
        <v>0</v>
      </c>
    </row>
    <row r="235" spans="3:12" x14ac:dyDescent="0.25">
      <c r="C235" s="5"/>
      <c r="J235">
        <f t="shared" si="6"/>
        <v>0</v>
      </c>
      <c r="K235" s="5">
        <f t="shared" si="7"/>
        <v>0</v>
      </c>
      <c r="L235" s="5">
        <v>0</v>
      </c>
    </row>
    <row r="236" spans="3:12" x14ac:dyDescent="0.25">
      <c r="C236" s="5"/>
      <c r="J236">
        <f t="shared" si="6"/>
        <v>0</v>
      </c>
      <c r="K236" s="5">
        <f t="shared" si="7"/>
        <v>0</v>
      </c>
      <c r="L236" s="5">
        <v>0</v>
      </c>
    </row>
    <row r="237" spans="3:12" x14ac:dyDescent="0.25">
      <c r="C237" s="5"/>
      <c r="J237">
        <f t="shared" si="6"/>
        <v>0</v>
      </c>
      <c r="K237" s="5">
        <f t="shared" si="7"/>
        <v>0</v>
      </c>
      <c r="L237" s="5">
        <v>0</v>
      </c>
    </row>
    <row r="238" spans="3:12" x14ac:dyDescent="0.25">
      <c r="C238" s="5"/>
      <c r="J238">
        <f t="shared" si="6"/>
        <v>0</v>
      </c>
      <c r="K238" s="5">
        <f t="shared" si="7"/>
        <v>0</v>
      </c>
      <c r="L238" s="5">
        <v>0</v>
      </c>
    </row>
    <row r="239" spans="3:12" x14ac:dyDescent="0.25">
      <c r="C239" s="5"/>
      <c r="J239">
        <f t="shared" si="6"/>
        <v>0</v>
      </c>
      <c r="K239" s="5">
        <f t="shared" si="7"/>
        <v>0</v>
      </c>
      <c r="L239" s="5">
        <v>0</v>
      </c>
    </row>
    <row r="240" spans="3:12" x14ac:dyDescent="0.25">
      <c r="C240" s="5"/>
      <c r="J240">
        <f t="shared" si="6"/>
        <v>0</v>
      </c>
      <c r="K240" s="5">
        <f t="shared" si="7"/>
        <v>0</v>
      </c>
      <c r="L240" s="5">
        <v>0</v>
      </c>
    </row>
    <row r="241" spans="3:12" x14ac:dyDescent="0.25">
      <c r="C241" s="5"/>
      <c r="J241">
        <f t="shared" si="6"/>
        <v>0</v>
      </c>
      <c r="K241" s="5">
        <f t="shared" si="7"/>
        <v>0</v>
      </c>
      <c r="L241" s="5">
        <v>0</v>
      </c>
    </row>
    <row r="242" spans="3:12" x14ac:dyDescent="0.25">
      <c r="C242" s="5"/>
      <c r="J242">
        <f t="shared" si="6"/>
        <v>0</v>
      </c>
      <c r="K242" s="5">
        <f t="shared" si="7"/>
        <v>0</v>
      </c>
      <c r="L242" s="5">
        <v>0</v>
      </c>
    </row>
    <row r="243" spans="3:12" x14ac:dyDescent="0.25">
      <c r="C243" s="5"/>
      <c r="J243">
        <f t="shared" si="6"/>
        <v>0</v>
      </c>
      <c r="K243" s="5">
        <f t="shared" si="7"/>
        <v>0</v>
      </c>
      <c r="L243" s="5">
        <v>0</v>
      </c>
    </row>
    <row r="244" spans="3:12" x14ac:dyDescent="0.25">
      <c r="C244" s="5"/>
      <c r="J244">
        <f t="shared" si="6"/>
        <v>0</v>
      </c>
      <c r="K244" s="5">
        <f t="shared" si="7"/>
        <v>0</v>
      </c>
      <c r="L244" s="5">
        <v>0</v>
      </c>
    </row>
    <row r="245" spans="3:12" x14ac:dyDescent="0.25">
      <c r="C245" s="5"/>
      <c r="J245">
        <f t="shared" si="6"/>
        <v>0</v>
      </c>
      <c r="K245" s="5">
        <f t="shared" si="7"/>
        <v>0</v>
      </c>
      <c r="L245" s="5">
        <v>0</v>
      </c>
    </row>
    <row r="246" spans="3:12" x14ac:dyDescent="0.25">
      <c r="C246" s="5"/>
      <c r="J246">
        <f t="shared" si="6"/>
        <v>0</v>
      </c>
      <c r="K246" s="5">
        <f t="shared" si="7"/>
        <v>0</v>
      </c>
      <c r="L246" s="5">
        <v>0</v>
      </c>
    </row>
    <row r="247" spans="3:12" x14ac:dyDescent="0.25">
      <c r="C247" s="5"/>
      <c r="J247">
        <f t="shared" si="6"/>
        <v>0</v>
      </c>
      <c r="K247" s="5">
        <f t="shared" si="7"/>
        <v>0</v>
      </c>
      <c r="L247" s="5">
        <v>0</v>
      </c>
    </row>
    <row r="248" spans="3:12" x14ac:dyDescent="0.25">
      <c r="C248" s="5"/>
      <c r="J248">
        <f t="shared" si="6"/>
        <v>0</v>
      </c>
      <c r="K248" s="5">
        <f t="shared" si="7"/>
        <v>0</v>
      </c>
      <c r="L248" s="5">
        <v>0</v>
      </c>
    </row>
    <row r="249" spans="3:12" x14ac:dyDescent="0.25">
      <c r="C249" s="5"/>
      <c r="J249">
        <f t="shared" si="6"/>
        <v>0</v>
      </c>
      <c r="K249" s="5">
        <f t="shared" si="7"/>
        <v>0</v>
      </c>
      <c r="L249" s="5">
        <v>0</v>
      </c>
    </row>
    <row r="250" spans="3:12" x14ac:dyDescent="0.25">
      <c r="C250" s="5"/>
      <c r="J250">
        <f t="shared" si="6"/>
        <v>0</v>
      </c>
      <c r="K250" s="5">
        <f t="shared" si="7"/>
        <v>0</v>
      </c>
      <c r="L250" s="5">
        <v>0</v>
      </c>
    </row>
    <row r="251" spans="3:12" x14ac:dyDescent="0.25">
      <c r="C251" s="5"/>
      <c r="J251">
        <f t="shared" si="6"/>
        <v>0</v>
      </c>
      <c r="K251" s="5">
        <f t="shared" si="7"/>
        <v>0</v>
      </c>
      <c r="L251" s="5">
        <v>0</v>
      </c>
    </row>
    <row r="252" spans="3:12" x14ac:dyDescent="0.25">
      <c r="C252" s="5"/>
      <c r="J252">
        <f t="shared" si="6"/>
        <v>0</v>
      </c>
      <c r="K252" s="5">
        <f t="shared" si="7"/>
        <v>0</v>
      </c>
      <c r="L252" s="5">
        <v>0</v>
      </c>
    </row>
    <row r="253" spans="3:12" x14ac:dyDescent="0.25">
      <c r="C253" s="5"/>
      <c r="J253">
        <f t="shared" si="6"/>
        <v>0</v>
      </c>
      <c r="K253" s="5">
        <f t="shared" si="7"/>
        <v>0</v>
      </c>
      <c r="L253" s="5">
        <v>0</v>
      </c>
    </row>
    <row r="254" spans="3:12" x14ac:dyDescent="0.25">
      <c r="C254" s="5"/>
      <c r="J254">
        <f t="shared" si="6"/>
        <v>0</v>
      </c>
      <c r="K254" s="5">
        <f t="shared" si="7"/>
        <v>0</v>
      </c>
      <c r="L254" s="5">
        <v>0</v>
      </c>
    </row>
    <row r="255" spans="3:12" x14ac:dyDescent="0.25">
      <c r="C255" s="5"/>
      <c r="J255">
        <f t="shared" si="6"/>
        <v>0</v>
      </c>
      <c r="K255" s="5">
        <f t="shared" si="7"/>
        <v>0</v>
      </c>
      <c r="L255" s="5">
        <v>0</v>
      </c>
    </row>
    <row r="256" spans="3:12" x14ac:dyDescent="0.25">
      <c r="C256" s="5"/>
      <c r="J256">
        <f t="shared" si="6"/>
        <v>0</v>
      </c>
      <c r="K256" s="5">
        <f t="shared" si="7"/>
        <v>0</v>
      </c>
      <c r="L256" s="5">
        <v>0</v>
      </c>
    </row>
    <row r="257" spans="3:12" x14ac:dyDescent="0.25">
      <c r="C257" s="5"/>
      <c r="J257">
        <f t="shared" si="6"/>
        <v>0</v>
      </c>
      <c r="K257" s="5">
        <f t="shared" si="7"/>
        <v>0</v>
      </c>
      <c r="L257" s="5">
        <v>0</v>
      </c>
    </row>
    <row r="258" spans="3:12" x14ac:dyDescent="0.25">
      <c r="C258" s="5"/>
      <c r="J258">
        <f t="shared" si="6"/>
        <v>0</v>
      </c>
      <c r="K258" s="5">
        <f t="shared" si="7"/>
        <v>0</v>
      </c>
      <c r="L258" s="5">
        <v>0</v>
      </c>
    </row>
    <row r="259" spans="3:12" x14ac:dyDescent="0.25">
      <c r="C259" s="5"/>
      <c r="J259">
        <f t="shared" si="6"/>
        <v>0</v>
      </c>
      <c r="K259" s="5">
        <f t="shared" si="7"/>
        <v>0</v>
      </c>
      <c r="L259" s="5">
        <v>0</v>
      </c>
    </row>
    <row r="260" spans="3:12" x14ac:dyDescent="0.25">
      <c r="C260" s="5"/>
      <c r="J260">
        <f t="shared" si="6"/>
        <v>0</v>
      </c>
      <c r="K260" s="5">
        <f t="shared" si="7"/>
        <v>0</v>
      </c>
      <c r="L260" s="5">
        <v>0</v>
      </c>
    </row>
    <row r="261" spans="3:12" x14ac:dyDescent="0.25">
      <c r="C261" s="5"/>
      <c r="J261">
        <f t="shared" si="6"/>
        <v>0</v>
      </c>
      <c r="K261" s="5">
        <f t="shared" si="7"/>
        <v>0</v>
      </c>
      <c r="L261" s="5">
        <v>0</v>
      </c>
    </row>
    <row r="262" spans="3:12" x14ac:dyDescent="0.25">
      <c r="C262" s="5"/>
      <c r="J262">
        <f t="shared" si="6"/>
        <v>0</v>
      </c>
      <c r="K262" s="5">
        <f t="shared" si="7"/>
        <v>0</v>
      </c>
      <c r="L262" s="5">
        <v>0</v>
      </c>
    </row>
    <row r="263" spans="3:12" x14ac:dyDescent="0.25">
      <c r="C263" s="5"/>
      <c r="J263">
        <f t="shared" si="6"/>
        <v>0</v>
      </c>
      <c r="K263" s="5">
        <f t="shared" si="7"/>
        <v>0</v>
      </c>
      <c r="L263" s="5">
        <v>0</v>
      </c>
    </row>
    <row r="264" spans="3:12" x14ac:dyDescent="0.25">
      <c r="C264" s="5"/>
      <c r="J264">
        <f t="shared" si="6"/>
        <v>0</v>
      </c>
      <c r="K264" s="5">
        <f t="shared" si="7"/>
        <v>0</v>
      </c>
      <c r="L264" s="5">
        <v>0</v>
      </c>
    </row>
    <row r="265" spans="3:12" x14ac:dyDescent="0.25">
      <c r="C265" s="5"/>
      <c r="J265">
        <f t="shared" si="6"/>
        <v>0</v>
      </c>
      <c r="K265" s="5">
        <f t="shared" si="7"/>
        <v>0</v>
      </c>
      <c r="L265" s="5">
        <v>0</v>
      </c>
    </row>
    <row r="266" spans="3:12" x14ac:dyDescent="0.25">
      <c r="C266" s="5"/>
      <c r="J266">
        <f t="shared" si="6"/>
        <v>0</v>
      </c>
      <c r="K266" s="5">
        <f t="shared" si="7"/>
        <v>0</v>
      </c>
      <c r="L266" s="5">
        <v>0</v>
      </c>
    </row>
    <row r="267" spans="3:12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  <c r="L267" s="5">
        <v>0</v>
      </c>
    </row>
    <row r="268" spans="3:12" x14ac:dyDescent="0.25">
      <c r="C268" s="5"/>
      <c r="J268">
        <f t="shared" si="8"/>
        <v>0</v>
      </c>
      <c r="K268" s="5">
        <f t="shared" si="9"/>
        <v>0</v>
      </c>
      <c r="L268" s="5">
        <v>0</v>
      </c>
    </row>
    <row r="269" spans="3:12" x14ac:dyDescent="0.25">
      <c r="C269" s="5"/>
      <c r="J269">
        <f t="shared" si="8"/>
        <v>0</v>
      </c>
      <c r="K269" s="5">
        <f t="shared" si="9"/>
        <v>0</v>
      </c>
      <c r="L269" s="5">
        <v>0</v>
      </c>
    </row>
    <row r="270" spans="3:12" x14ac:dyDescent="0.25">
      <c r="C270" s="5"/>
      <c r="J270">
        <f t="shared" si="8"/>
        <v>0</v>
      </c>
      <c r="K270" s="5">
        <f t="shared" si="9"/>
        <v>0</v>
      </c>
      <c r="L270" s="5">
        <v>0</v>
      </c>
    </row>
    <row r="271" spans="3:12" x14ac:dyDescent="0.25">
      <c r="C271" s="5"/>
      <c r="J271">
        <f t="shared" si="8"/>
        <v>0</v>
      </c>
      <c r="K271" s="5">
        <f t="shared" si="9"/>
        <v>0</v>
      </c>
      <c r="L271" s="5">
        <v>0</v>
      </c>
    </row>
    <row r="272" spans="3:12" x14ac:dyDescent="0.25">
      <c r="C272" s="5"/>
      <c r="J272">
        <f t="shared" si="8"/>
        <v>0</v>
      </c>
      <c r="K272" s="5">
        <f t="shared" si="9"/>
        <v>0</v>
      </c>
      <c r="L272" s="5">
        <v>0</v>
      </c>
    </row>
    <row r="273" spans="3:12" x14ac:dyDescent="0.25">
      <c r="C273" s="5"/>
      <c r="J273">
        <f t="shared" si="8"/>
        <v>0</v>
      </c>
      <c r="K273" s="5">
        <f t="shared" si="9"/>
        <v>0</v>
      </c>
      <c r="L273" s="5">
        <v>0</v>
      </c>
    </row>
    <row r="274" spans="3:12" x14ac:dyDescent="0.25">
      <c r="C274" s="5"/>
      <c r="J274">
        <f t="shared" si="8"/>
        <v>0</v>
      </c>
      <c r="K274" s="5">
        <f t="shared" si="9"/>
        <v>0</v>
      </c>
      <c r="L274" s="5">
        <v>0</v>
      </c>
    </row>
    <row r="275" spans="3:12" x14ac:dyDescent="0.25">
      <c r="C275" s="5"/>
      <c r="J275">
        <f t="shared" si="8"/>
        <v>0</v>
      </c>
      <c r="K275" s="5">
        <f t="shared" si="9"/>
        <v>0</v>
      </c>
      <c r="L275" s="5">
        <v>0</v>
      </c>
    </row>
    <row r="276" spans="3:12" x14ac:dyDescent="0.25">
      <c r="C276" s="5"/>
      <c r="J276">
        <f t="shared" si="8"/>
        <v>0</v>
      </c>
      <c r="K276" s="5">
        <f t="shared" si="9"/>
        <v>0</v>
      </c>
      <c r="L276" s="5">
        <v>0</v>
      </c>
    </row>
    <row r="277" spans="3:12" x14ac:dyDescent="0.25">
      <c r="C277" s="5"/>
      <c r="J277">
        <f t="shared" si="8"/>
        <v>0</v>
      </c>
      <c r="K277" s="5">
        <f t="shared" si="9"/>
        <v>0</v>
      </c>
      <c r="L277" s="5">
        <v>0</v>
      </c>
    </row>
    <row r="278" spans="3:12" x14ac:dyDescent="0.25">
      <c r="C278" s="5"/>
      <c r="J278">
        <f t="shared" si="8"/>
        <v>0</v>
      </c>
      <c r="K278" s="5">
        <f t="shared" si="9"/>
        <v>0</v>
      </c>
      <c r="L278" s="5">
        <v>0</v>
      </c>
    </row>
    <row r="279" spans="3:12" x14ac:dyDescent="0.25">
      <c r="C279" s="5"/>
      <c r="J279">
        <f t="shared" si="8"/>
        <v>0</v>
      </c>
      <c r="K279" s="5">
        <f t="shared" si="9"/>
        <v>0</v>
      </c>
      <c r="L279" s="5">
        <v>0</v>
      </c>
    </row>
    <row r="280" spans="3:12" x14ac:dyDescent="0.25">
      <c r="C280" s="5"/>
      <c r="J280">
        <f t="shared" si="8"/>
        <v>0</v>
      </c>
      <c r="K280" s="5">
        <f t="shared" si="9"/>
        <v>0</v>
      </c>
      <c r="L280" s="5">
        <v>0</v>
      </c>
    </row>
    <row r="281" spans="3:12" x14ac:dyDescent="0.25">
      <c r="C281" s="5"/>
      <c r="J281">
        <f t="shared" si="8"/>
        <v>0</v>
      </c>
      <c r="K281" s="5">
        <f t="shared" si="9"/>
        <v>0</v>
      </c>
      <c r="L281" s="5">
        <v>0</v>
      </c>
    </row>
    <row r="282" spans="3:12" x14ac:dyDescent="0.25">
      <c r="C282" s="5"/>
      <c r="J282">
        <f t="shared" si="8"/>
        <v>0</v>
      </c>
      <c r="K282" s="5">
        <f t="shared" si="9"/>
        <v>0</v>
      </c>
      <c r="L282" s="5">
        <v>0</v>
      </c>
    </row>
    <row r="283" spans="3:12" x14ac:dyDescent="0.25">
      <c r="C283" s="5"/>
      <c r="J283">
        <f t="shared" si="8"/>
        <v>0</v>
      </c>
      <c r="K283" s="5">
        <f t="shared" si="9"/>
        <v>0</v>
      </c>
      <c r="L283" s="5">
        <v>0</v>
      </c>
    </row>
    <row r="284" spans="3:12" x14ac:dyDescent="0.25">
      <c r="C284" s="5"/>
      <c r="J284">
        <f t="shared" si="8"/>
        <v>0</v>
      </c>
      <c r="K284" s="5">
        <f t="shared" si="9"/>
        <v>0</v>
      </c>
      <c r="L284" s="5">
        <v>0</v>
      </c>
    </row>
    <row r="285" spans="3:12" x14ac:dyDescent="0.25">
      <c r="C285" s="5"/>
      <c r="J285">
        <f t="shared" si="8"/>
        <v>0</v>
      </c>
      <c r="K285" s="5">
        <f t="shared" si="9"/>
        <v>0</v>
      </c>
      <c r="L285" s="5">
        <v>0</v>
      </c>
    </row>
    <row r="286" spans="3:12" x14ac:dyDescent="0.25">
      <c r="C286" s="5"/>
      <c r="J286">
        <f t="shared" si="8"/>
        <v>0</v>
      </c>
      <c r="K286" s="5">
        <f t="shared" si="9"/>
        <v>0</v>
      </c>
      <c r="L286" s="5">
        <v>0</v>
      </c>
    </row>
    <row r="287" spans="3:12" x14ac:dyDescent="0.25">
      <c r="C287" s="5"/>
      <c r="J287">
        <f t="shared" si="8"/>
        <v>0</v>
      </c>
      <c r="K287" s="5">
        <f t="shared" si="9"/>
        <v>0</v>
      </c>
      <c r="L287" s="5">
        <v>0</v>
      </c>
    </row>
    <row r="288" spans="3:12" x14ac:dyDescent="0.25">
      <c r="C288" s="5"/>
      <c r="J288">
        <f t="shared" si="8"/>
        <v>0</v>
      </c>
      <c r="K288" s="5">
        <f t="shared" si="9"/>
        <v>0</v>
      </c>
      <c r="L288" s="5">
        <v>0</v>
      </c>
    </row>
    <row r="289" spans="3:12" x14ac:dyDescent="0.25">
      <c r="C289" s="5"/>
      <c r="J289">
        <f t="shared" si="8"/>
        <v>0</v>
      </c>
      <c r="K289" s="5">
        <f t="shared" si="9"/>
        <v>0</v>
      </c>
      <c r="L289" s="5">
        <v>0</v>
      </c>
    </row>
    <row r="290" spans="3:12" x14ac:dyDescent="0.25">
      <c r="C290" s="5"/>
      <c r="J290">
        <f t="shared" si="8"/>
        <v>0</v>
      </c>
      <c r="K290" s="5">
        <f t="shared" si="9"/>
        <v>0</v>
      </c>
      <c r="L290" s="5">
        <v>0</v>
      </c>
    </row>
    <row r="291" spans="3:12" x14ac:dyDescent="0.25">
      <c r="C291" s="5"/>
      <c r="J291">
        <f t="shared" si="8"/>
        <v>0</v>
      </c>
      <c r="K291" s="5">
        <f t="shared" si="9"/>
        <v>0</v>
      </c>
      <c r="L291" s="5">
        <v>0</v>
      </c>
    </row>
    <row r="292" spans="3:12" x14ac:dyDescent="0.25">
      <c r="C292" s="5"/>
      <c r="J292">
        <f t="shared" si="8"/>
        <v>0</v>
      </c>
      <c r="K292" s="5">
        <f t="shared" si="9"/>
        <v>0</v>
      </c>
      <c r="L292" s="5">
        <v>0</v>
      </c>
    </row>
    <row r="293" spans="3:12" x14ac:dyDescent="0.25">
      <c r="C293" s="5"/>
      <c r="J293">
        <f t="shared" si="8"/>
        <v>0</v>
      </c>
      <c r="K293" s="5">
        <f t="shared" si="9"/>
        <v>0</v>
      </c>
      <c r="L293" s="5">
        <v>0</v>
      </c>
    </row>
    <row r="294" spans="3:12" x14ac:dyDescent="0.25">
      <c r="C294" s="5"/>
      <c r="J294">
        <f t="shared" si="8"/>
        <v>0</v>
      </c>
      <c r="K294" s="5">
        <f t="shared" si="9"/>
        <v>0</v>
      </c>
      <c r="L294" s="5">
        <v>0</v>
      </c>
    </row>
    <row r="295" spans="3:12" x14ac:dyDescent="0.25">
      <c r="C295" s="5"/>
      <c r="J295">
        <f t="shared" si="8"/>
        <v>0</v>
      </c>
      <c r="K295" s="5">
        <f t="shared" si="9"/>
        <v>0</v>
      </c>
      <c r="L295" s="5">
        <v>0</v>
      </c>
    </row>
    <row r="296" spans="3:12" x14ac:dyDescent="0.25">
      <c r="C296" s="5"/>
      <c r="J296">
        <f t="shared" si="8"/>
        <v>0</v>
      </c>
      <c r="K296" s="5">
        <f t="shared" si="9"/>
        <v>0</v>
      </c>
      <c r="L296" s="5">
        <v>0</v>
      </c>
    </row>
    <row r="297" spans="3:12" x14ac:dyDescent="0.25">
      <c r="C297" s="5"/>
      <c r="J297">
        <f t="shared" si="8"/>
        <v>0</v>
      </c>
      <c r="K297" s="5">
        <f t="shared" si="9"/>
        <v>0</v>
      </c>
      <c r="L297" s="5">
        <v>0</v>
      </c>
    </row>
    <row r="298" spans="3:12" x14ac:dyDescent="0.25">
      <c r="C298" s="5"/>
      <c r="J298">
        <f t="shared" si="8"/>
        <v>0</v>
      </c>
      <c r="K298" s="5">
        <f t="shared" si="9"/>
        <v>0</v>
      </c>
      <c r="L298" s="5">
        <v>0</v>
      </c>
    </row>
    <row r="299" spans="3:12" x14ac:dyDescent="0.25">
      <c r="C299" s="5"/>
      <c r="J299">
        <f t="shared" si="8"/>
        <v>0</v>
      </c>
      <c r="K299" s="5">
        <f t="shared" si="9"/>
        <v>0</v>
      </c>
      <c r="L299" s="5">
        <v>0</v>
      </c>
    </row>
    <row r="300" spans="3:12" x14ac:dyDescent="0.25">
      <c r="C300" s="5"/>
      <c r="J300">
        <f t="shared" si="8"/>
        <v>0</v>
      </c>
      <c r="K300" s="5">
        <f t="shared" si="9"/>
        <v>0</v>
      </c>
      <c r="L300" s="5">
        <v>0</v>
      </c>
    </row>
    <row r="301" spans="3:12" x14ac:dyDescent="0.25">
      <c r="C301" s="5"/>
      <c r="J301">
        <f t="shared" si="8"/>
        <v>0</v>
      </c>
      <c r="K301" s="5">
        <f t="shared" si="9"/>
        <v>0</v>
      </c>
      <c r="L301" s="5">
        <v>0</v>
      </c>
    </row>
    <row r="302" spans="3:12" x14ac:dyDescent="0.25">
      <c r="C302" s="5"/>
      <c r="J302">
        <f t="shared" si="8"/>
        <v>0</v>
      </c>
      <c r="K302" s="5">
        <f t="shared" si="9"/>
        <v>0</v>
      </c>
      <c r="L302" s="5">
        <v>0</v>
      </c>
    </row>
    <row r="303" spans="3:12" x14ac:dyDescent="0.25">
      <c r="C303" s="5"/>
      <c r="J303">
        <f t="shared" si="8"/>
        <v>0</v>
      </c>
      <c r="K303" s="5">
        <f t="shared" si="9"/>
        <v>0</v>
      </c>
      <c r="L303" s="5">
        <v>0</v>
      </c>
    </row>
    <row r="304" spans="3:12" x14ac:dyDescent="0.25">
      <c r="C304" s="5"/>
      <c r="J304">
        <f t="shared" si="8"/>
        <v>0</v>
      </c>
      <c r="K304" s="5">
        <f t="shared" si="9"/>
        <v>0</v>
      </c>
      <c r="L304" s="5">
        <v>0</v>
      </c>
    </row>
    <row r="305" spans="3:12" x14ac:dyDescent="0.25">
      <c r="C305" s="5"/>
      <c r="J305">
        <f t="shared" si="8"/>
        <v>0</v>
      </c>
      <c r="K305" s="5">
        <f t="shared" si="9"/>
        <v>0</v>
      </c>
      <c r="L305" s="5">
        <v>0</v>
      </c>
    </row>
    <row r="306" spans="3:12" x14ac:dyDescent="0.25">
      <c r="C306" s="5"/>
      <c r="J306">
        <f t="shared" si="8"/>
        <v>0</v>
      </c>
      <c r="K306" s="5">
        <f t="shared" si="9"/>
        <v>0</v>
      </c>
      <c r="L306" s="5">
        <v>0</v>
      </c>
    </row>
    <row r="307" spans="3:12" x14ac:dyDescent="0.25">
      <c r="C307" s="5"/>
      <c r="J307">
        <f t="shared" si="8"/>
        <v>0</v>
      </c>
      <c r="K307" s="5">
        <f t="shared" si="9"/>
        <v>0</v>
      </c>
      <c r="L307" s="5">
        <v>0</v>
      </c>
    </row>
    <row r="308" spans="3:12" x14ac:dyDescent="0.25">
      <c r="C308" s="5"/>
      <c r="J308">
        <f t="shared" si="8"/>
        <v>0</v>
      </c>
      <c r="K308" s="5">
        <f t="shared" si="9"/>
        <v>0</v>
      </c>
      <c r="L308" s="5">
        <v>0</v>
      </c>
    </row>
    <row r="309" spans="3:12" x14ac:dyDescent="0.25">
      <c r="C309" s="5"/>
      <c r="J309">
        <f t="shared" si="8"/>
        <v>0</v>
      </c>
      <c r="K309" s="5">
        <f t="shared" si="9"/>
        <v>0</v>
      </c>
      <c r="L309" s="5">
        <v>0</v>
      </c>
    </row>
    <row r="310" spans="3:12" x14ac:dyDescent="0.25">
      <c r="C310" s="5"/>
      <c r="J310">
        <f t="shared" si="8"/>
        <v>0</v>
      </c>
      <c r="K310" s="5">
        <f t="shared" si="9"/>
        <v>0</v>
      </c>
      <c r="L310" s="5">
        <v>0</v>
      </c>
    </row>
    <row r="311" spans="3:12" x14ac:dyDescent="0.25">
      <c r="C311" s="5"/>
      <c r="J311">
        <f t="shared" si="8"/>
        <v>0</v>
      </c>
      <c r="K311" s="5">
        <f t="shared" si="9"/>
        <v>0</v>
      </c>
      <c r="L311" s="5">
        <v>0</v>
      </c>
    </row>
    <row r="312" spans="3:12" x14ac:dyDescent="0.25">
      <c r="C312" s="5"/>
      <c r="J312">
        <f t="shared" si="8"/>
        <v>0</v>
      </c>
      <c r="K312" s="5">
        <f t="shared" si="9"/>
        <v>0</v>
      </c>
      <c r="L312" s="5">
        <v>0</v>
      </c>
    </row>
    <row r="313" spans="3:12" x14ac:dyDescent="0.25">
      <c r="C313" s="5"/>
      <c r="J313">
        <f t="shared" si="8"/>
        <v>0</v>
      </c>
      <c r="K313" s="5">
        <f t="shared" si="9"/>
        <v>0</v>
      </c>
      <c r="L313" s="5">
        <v>0</v>
      </c>
    </row>
    <row r="314" spans="3:12" x14ac:dyDescent="0.25">
      <c r="C314" s="5"/>
      <c r="J314">
        <f t="shared" si="8"/>
        <v>0</v>
      </c>
      <c r="K314" s="5">
        <f t="shared" si="9"/>
        <v>0</v>
      </c>
      <c r="L314" s="5">
        <v>0</v>
      </c>
    </row>
    <row r="315" spans="3:12" x14ac:dyDescent="0.25">
      <c r="C315" s="5"/>
      <c r="J315">
        <f t="shared" si="8"/>
        <v>0</v>
      </c>
      <c r="K315" s="5">
        <f t="shared" si="9"/>
        <v>0</v>
      </c>
      <c r="L315" s="5">
        <v>0</v>
      </c>
    </row>
    <row r="316" spans="3:12" x14ac:dyDescent="0.25">
      <c r="C316" s="5"/>
      <c r="J316">
        <f t="shared" si="8"/>
        <v>0</v>
      </c>
      <c r="K316" s="5">
        <f t="shared" si="9"/>
        <v>0</v>
      </c>
      <c r="L316" s="5">
        <v>0</v>
      </c>
    </row>
    <row r="317" spans="3:12" x14ac:dyDescent="0.25">
      <c r="C317" s="5"/>
      <c r="J317">
        <f t="shared" si="8"/>
        <v>0</v>
      </c>
      <c r="K317" s="5">
        <f t="shared" si="9"/>
        <v>0</v>
      </c>
      <c r="L317" s="5">
        <v>0</v>
      </c>
    </row>
    <row r="318" spans="3:12" x14ac:dyDescent="0.25">
      <c r="C318" s="5"/>
      <c r="J318">
        <f t="shared" si="8"/>
        <v>0</v>
      </c>
      <c r="K318" s="5">
        <f t="shared" si="9"/>
        <v>0</v>
      </c>
      <c r="L318" s="5">
        <v>0</v>
      </c>
    </row>
    <row r="319" spans="3:12" x14ac:dyDescent="0.25">
      <c r="C319" s="5"/>
      <c r="J319">
        <f t="shared" si="8"/>
        <v>0</v>
      </c>
      <c r="K319" s="5">
        <f t="shared" si="9"/>
        <v>0</v>
      </c>
      <c r="L319" s="5">
        <v>0</v>
      </c>
    </row>
    <row r="320" spans="3:12" x14ac:dyDescent="0.25">
      <c r="C320" s="5"/>
      <c r="J320">
        <f t="shared" si="8"/>
        <v>0</v>
      </c>
      <c r="K320" s="5">
        <f t="shared" si="9"/>
        <v>0</v>
      </c>
      <c r="L320" s="5">
        <v>0</v>
      </c>
    </row>
    <row r="321" spans="3:12" x14ac:dyDescent="0.25">
      <c r="C321" s="5"/>
      <c r="J321">
        <f t="shared" si="8"/>
        <v>0</v>
      </c>
      <c r="K321" s="5">
        <f t="shared" si="9"/>
        <v>0</v>
      </c>
      <c r="L321" s="5">
        <v>0</v>
      </c>
    </row>
    <row r="322" spans="3:12" x14ac:dyDescent="0.25">
      <c r="C322" s="5"/>
      <c r="J322">
        <f t="shared" si="8"/>
        <v>0</v>
      </c>
      <c r="K322" s="5">
        <f t="shared" si="9"/>
        <v>0</v>
      </c>
      <c r="L322" s="5">
        <v>0</v>
      </c>
    </row>
    <row r="323" spans="3:12" x14ac:dyDescent="0.25">
      <c r="C323" s="5"/>
      <c r="J323">
        <f t="shared" si="8"/>
        <v>0</v>
      </c>
      <c r="K323" s="5">
        <f t="shared" si="9"/>
        <v>0</v>
      </c>
      <c r="L323" s="5">
        <v>0</v>
      </c>
    </row>
    <row r="324" spans="3:12" x14ac:dyDescent="0.25">
      <c r="C324" s="5"/>
      <c r="J324">
        <f t="shared" si="8"/>
        <v>0</v>
      </c>
      <c r="K324" s="5">
        <f t="shared" si="9"/>
        <v>0</v>
      </c>
      <c r="L324" s="5">
        <v>0</v>
      </c>
    </row>
    <row r="325" spans="3:12" x14ac:dyDescent="0.25">
      <c r="C325" s="5"/>
      <c r="J325">
        <f t="shared" si="8"/>
        <v>0</v>
      </c>
      <c r="K325" s="5">
        <f t="shared" si="9"/>
        <v>0</v>
      </c>
      <c r="L325" s="5">
        <v>0</v>
      </c>
    </row>
    <row r="326" spans="3:12" x14ac:dyDescent="0.25">
      <c r="C326" s="5"/>
      <c r="J326">
        <f t="shared" si="8"/>
        <v>0</v>
      </c>
      <c r="K326" s="5">
        <f t="shared" si="9"/>
        <v>0</v>
      </c>
      <c r="L326" s="5">
        <v>0</v>
      </c>
    </row>
    <row r="327" spans="3:12" x14ac:dyDescent="0.25">
      <c r="C327" s="5"/>
      <c r="J327">
        <f t="shared" si="8"/>
        <v>0</v>
      </c>
      <c r="K327" s="5">
        <f t="shared" si="9"/>
        <v>0</v>
      </c>
      <c r="L327" s="5">
        <v>0</v>
      </c>
    </row>
    <row r="328" spans="3:12" x14ac:dyDescent="0.25">
      <c r="C328" s="5"/>
      <c r="J328">
        <f t="shared" si="8"/>
        <v>0</v>
      </c>
      <c r="K328" s="5">
        <f t="shared" si="9"/>
        <v>0</v>
      </c>
      <c r="L328" s="5">
        <v>0</v>
      </c>
    </row>
    <row r="329" spans="3:12" x14ac:dyDescent="0.25">
      <c r="C329" s="5"/>
      <c r="J329">
        <f t="shared" si="8"/>
        <v>0</v>
      </c>
      <c r="K329" s="5">
        <f t="shared" si="9"/>
        <v>0</v>
      </c>
      <c r="L329" s="5">
        <v>0</v>
      </c>
    </row>
    <row r="330" spans="3:12" x14ac:dyDescent="0.25">
      <c r="C330" s="5"/>
      <c r="J330">
        <f t="shared" si="8"/>
        <v>0</v>
      </c>
      <c r="K330" s="5">
        <f t="shared" si="9"/>
        <v>0</v>
      </c>
      <c r="L330" s="5">
        <v>0</v>
      </c>
    </row>
    <row r="331" spans="3:12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  <c r="L331" s="5">
        <v>0</v>
      </c>
    </row>
    <row r="332" spans="3:12" x14ac:dyDescent="0.25">
      <c r="C332" s="5"/>
      <c r="J332">
        <f t="shared" si="10"/>
        <v>0</v>
      </c>
      <c r="K332" s="5">
        <f t="shared" si="11"/>
        <v>0</v>
      </c>
      <c r="L332" s="5">
        <v>0</v>
      </c>
    </row>
    <row r="333" spans="3:12" x14ac:dyDescent="0.25">
      <c r="C333" s="5"/>
      <c r="J333">
        <f t="shared" si="10"/>
        <v>0</v>
      </c>
      <c r="K333" s="5">
        <f t="shared" si="11"/>
        <v>0</v>
      </c>
      <c r="L333" s="5">
        <v>0</v>
      </c>
    </row>
    <row r="334" spans="3:12" x14ac:dyDescent="0.25">
      <c r="C334" s="5"/>
      <c r="J334">
        <f t="shared" si="10"/>
        <v>0</v>
      </c>
      <c r="K334" s="5">
        <f t="shared" si="11"/>
        <v>0</v>
      </c>
      <c r="L334" s="5">
        <v>0</v>
      </c>
    </row>
    <row r="335" spans="3:12" x14ac:dyDescent="0.25">
      <c r="C335" s="5"/>
      <c r="J335">
        <f t="shared" si="10"/>
        <v>0</v>
      </c>
      <c r="K335" s="5">
        <f t="shared" si="11"/>
        <v>0</v>
      </c>
      <c r="L335" s="5">
        <v>0</v>
      </c>
    </row>
    <row r="336" spans="3:12" x14ac:dyDescent="0.25">
      <c r="C336" s="5"/>
      <c r="J336">
        <f t="shared" si="10"/>
        <v>0</v>
      </c>
      <c r="K336" s="5">
        <f t="shared" si="11"/>
        <v>0</v>
      </c>
      <c r="L336" s="5">
        <v>0</v>
      </c>
    </row>
    <row r="337" spans="3:12" x14ac:dyDescent="0.25">
      <c r="C337" s="5"/>
      <c r="J337">
        <f t="shared" si="10"/>
        <v>0</v>
      </c>
      <c r="K337" s="5">
        <f t="shared" si="11"/>
        <v>0</v>
      </c>
      <c r="L337" s="5">
        <v>0</v>
      </c>
    </row>
    <row r="338" spans="3:12" x14ac:dyDescent="0.25">
      <c r="C338" s="5"/>
      <c r="J338">
        <f t="shared" si="10"/>
        <v>0</v>
      </c>
      <c r="K338" s="5">
        <f t="shared" si="11"/>
        <v>0</v>
      </c>
      <c r="L338" s="5">
        <v>0</v>
      </c>
    </row>
    <row r="339" spans="3:12" x14ac:dyDescent="0.25">
      <c r="C339" s="5"/>
      <c r="J339">
        <f t="shared" si="10"/>
        <v>0</v>
      </c>
      <c r="K339" s="5">
        <f t="shared" si="11"/>
        <v>0</v>
      </c>
      <c r="L339" s="5">
        <v>0</v>
      </c>
    </row>
    <row r="340" spans="3:12" x14ac:dyDescent="0.25">
      <c r="C340" s="5"/>
      <c r="J340">
        <f t="shared" si="10"/>
        <v>0</v>
      </c>
      <c r="K340" s="5">
        <f t="shared" si="11"/>
        <v>0</v>
      </c>
      <c r="L340" s="5">
        <v>0</v>
      </c>
    </row>
    <row r="341" spans="3:12" x14ac:dyDescent="0.25">
      <c r="C341" s="5"/>
      <c r="J341">
        <f t="shared" si="10"/>
        <v>0</v>
      </c>
      <c r="K341" s="5">
        <f t="shared" si="11"/>
        <v>0</v>
      </c>
      <c r="L341" s="5">
        <v>0</v>
      </c>
    </row>
    <row r="342" spans="3:12" x14ac:dyDescent="0.25">
      <c r="C342" s="5"/>
      <c r="J342">
        <f t="shared" si="10"/>
        <v>0</v>
      </c>
      <c r="K342" s="5">
        <f t="shared" si="11"/>
        <v>0</v>
      </c>
      <c r="L342" s="5">
        <v>0</v>
      </c>
    </row>
    <row r="343" spans="3:12" x14ac:dyDescent="0.25">
      <c r="C343" s="5"/>
      <c r="J343">
        <f t="shared" si="10"/>
        <v>0</v>
      </c>
      <c r="K343" s="5">
        <f t="shared" si="11"/>
        <v>0</v>
      </c>
      <c r="L343" s="5">
        <v>0</v>
      </c>
    </row>
    <row r="344" spans="3:12" x14ac:dyDescent="0.25">
      <c r="C344" s="5"/>
      <c r="J344">
        <f t="shared" si="10"/>
        <v>0</v>
      </c>
      <c r="K344" s="5">
        <f t="shared" si="11"/>
        <v>0</v>
      </c>
      <c r="L344" s="5">
        <v>0</v>
      </c>
    </row>
    <row r="345" spans="3:12" x14ac:dyDescent="0.25">
      <c r="C345" s="5"/>
      <c r="J345">
        <f t="shared" si="10"/>
        <v>0</v>
      </c>
      <c r="K345" s="5">
        <f t="shared" si="11"/>
        <v>0</v>
      </c>
      <c r="L345" s="5">
        <v>0</v>
      </c>
    </row>
    <row r="346" spans="3:12" x14ac:dyDescent="0.25">
      <c r="C346" s="5"/>
      <c r="J346">
        <f t="shared" si="10"/>
        <v>0</v>
      </c>
      <c r="K346" s="5">
        <f t="shared" si="11"/>
        <v>0</v>
      </c>
      <c r="L346" s="5">
        <v>0</v>
      </c>
    </row>
    <row r="347" spans="3:12" x14ac:dyDescent="0.25">
      <c r="C347" s="5"/>
      <c r="J347">
        <f t="shared" si="10"/>
        <v>0</v>
      </c>
      <c r="K347" s="5">
        <f t="shared" si="11"/>
        <v>0</v>
      </c>
      <c r="L347" s="5">
        <v>0</v>
      </c>
    </row>
    <row r="348" spans="3:12" x14ac:dyDescent="0.25">
      <c r="C348" s="5"/>
      <c r="J348">
        <f t="shared" si="10"/>
        <v>0</v>
      </c>
      <c r="K348" s="5">
        <f t="shared" si="11"/>
        <v>0</v>
      </c>
      <c r="L348" s="5">
        <v>0</v>
      </c>
    </row>
    <row r="349" spans="3:12" x14ac:dyDescent="0.25">
      <c r="C349" s="5"/>
      <c r="J349">
        <f t="shared" si="10"/>
        <v>0</v>
      </c>
      <c r="K349" s="5">
        <f t="shared" si="11"/>
        <v>0</v>
      </c>
      <c r="L349" s="5">
        <v>0</v>
      </c>
    </row>
    <row r="350" spans="3:12" x14ac:dyDescent="0.25">
      <c r="C350" s="5"/>
      <c r="J350">
        <f t="shared" si="10"/>
        <v>0</v>
      </c>
      <c r="K350" s="5">
        <f t="shared" si="11"/>
        <v>0</v>
      </c>
      <c r="L350" s="5">
        <v>0</v>
      </c>
    </row>
    <row r="351" spans="3:12" x14ac:dyDescent="0.25">
      <c r="C351" s="5"/>
      <c r="J351">
        <f t="shared" si="10"/>
        <v>0</v>
      </c>
      <c r="K351" s="5">
        <f t="shared" si="11"/>
        <v>0</v>
      </c>
      <c r="L351" s="5">
        <v>0</v>
      </c>
    </row>
    <row r="352" spans="3:12" x14ac:dyDescent="0.25">
      <c r="C352" s="5"/>
      <c r="J352">
        <f t="shared" si="10"/>
        <v>0</v>
      </c>
      <c r="K352" s="5">
        <f t="shared" si="11"/>
        <v>0</v>
      </c>
      <c r="L352" s="5">
        <v>0</v>
      </c>
    </row>
    <row r="353" spans="3:12" x14ac:dyDescent="0.25">
      <c r="C353" s="5"/>
      <c r="J353">
        <f t="shared" si="10"/>
        <v>0</v>
      </c>
      <c r="K353" s="5">
        <f t="shared" si="11"/>
        <v>0</v>
      </c>
      <c r="L353" s="5">
        <v>0</v>
      </c>
    </row>
    <row r="354" spans="3:12" x14ac:dyDescent="0.25">
      <c r="C354" s="5"/>
      <c r="J354">
        <f t="shared" si="10"/>
        <v>0</v>
      </c>
      <c r="K354" s="5">
        <f t="shared" si="11"/>
        <v>0</v>
      </c>
      <c r="L354" s="5">
        <v>0</v>
      </c>
    </row>
    <row r="355" spans="3:12" x14ac:dyDescent="0.25">
      <c r="C355" s="5"/>
      <c r="J355">
        <f t="shared" si="10"/>
        <v>0</v>
      </c>
      <c r="K355" s="5">
        <f t="shared" si="11"/>
        <v>0</v>
      </c>
      <c r="L355" s="5">
        <v>0</v>
      </c>
    </row>
    <row r="356" spans="3:12" x14ac:dyDescent="0.25">
      <c r="C356" s="5"/>
      <c r="J356">
        <f t="shared" si="10"/>
        <v>0</v>
      </c>
      <c r="K356" s="5">
        <f t="shared" si="11"/>
        <v>0</v>
      </c>
      <c r="L356" s="5">
        <v>0</v>
      </c>
    </row>
    <row r="357" spans="3:12" x14ac:dyDescent="0.25">
      <c r="C357" s="5"/>
      <c r="J357">
        <f t="shared" si="10"/>
        <v>0</v>
      </c>
      <c r="K357" s="5">
        <f t="shared" si="11"/>
        <v>0</v>
      </c>
      <c r="L357" s="5">
        <v>0</v>
      </c>
    </row>
    <row r="358" spans="3:12" x14ac:dyDescent="0.25">
      <c r="C358" s="5"/>
      <c r="J358">
        <f t="shared" si="10"/>
        <v>0</v>
      </c>
      <c r="K358" s="5">
        <f t="shared" si="11"/>
        <v>0</v>
      </c>
      <c r="L358" s="5">
        <v>0</v>
      </c>
    </row>
    <row r="359" spans="3:12" x14ac:dyDescent="0.25">
      <c r="C359" s="5"/>
      <c r="J359">
        <f t="shared" si="10"/>
        <v>0</v>
      </c>
      <c r="K359" s="5">
        <f t="shared" si="11"/>
        <v>0</v>
      </c>
      <c r="L359" s="5">
        <v>0</v>
      </c>
    </row>
    <row r="360" spans="3:12" x14ac:dyDescent="0.25">
      <c r="C360" s="5"/>
      <c r="J360">
        <f t="shared" si="10"/>
        <v>0</v>
      </c>
      <c r="K360" s="5">
        <f t="shared" si="11"/>
        <v>0</v>
      </c>
      <c r="L360" s="5">
        <v>0</v>
      </c>
    </row>
    <row r="361" spans="3:12" x14ac:dyDescent="0.25">
      <c r="C361" s="5"/>
      <c r="J361">
        <f t="shared" si="10"/>
        <v>0</v>
      </c>
      <c r="K361" s="5">
        <f t="shared" si="11"/>
        <v>0</v>
      </c>
      <c r="L361" s="5">
        <v>0</v>
      </c>
    </row>
    <row r="362" spans="3:12" x14ac:dyDescent="0.25">
      <c r="C362" s="5"/>
      <c r="J362">
        <f t="shared" si="10"/>
        <v>0</v>
      </c>
      <c r="K362" s="5">
        <f t="shared" si="11"/>
        <v>0</v>
      </c>
      <c r="L362" s="5">
        <v>0</v>
      </c>
    </row>
    <row r="363" spans="3:12" x14ac:dyDescent="0.25">
      <c r="C363" s="5"/>
      <c r="J363">
        <f t="shared" si="10"/>
        <v>0</v>
      </c>
      <c r="K363" s="5">
        <f t="shared" si="11"/>
        <v>0</v>
      </c>
      <c r="L363" s="5">
        <v>0</v>
      </c>
    </row>
    <row r="364" spans="3:12" x14ac:dyDescent="0.25">
      <c r="C364" s="5"/>
      <c r="J364">
        <f t="shared" si="10"/>
        <v>0</v>
      </c>
      <c r="K364" s="5">
        <f t="shared" si="11"/>
        <v>0</v>
      </c>
      <c r="L364" s="5">
        <v>0</v>
      </c>
    </row>
    <row r="365" spans="3:12" x14ac:dyDescent="0.25">
      <c r="C365" s="5"/>
      <c r="J365">
        <f t="shared" si="10"/>
        <v>0</v>
      </c>
      <c r="K365" s="5">
        <f t="shared" si="11"/>
        <v>0</v>
      </c>
      <c r="L365" s="5">
        <v>0</v>
      </c>
    </row>
    <row r="366" spans="3:12" x14ac:dyDescent="0.25">
      <c r="C366" s="5"/>
      <c r="J366">
        <f t="shared" si="10"/>
        <v>0</v>
      </c>
      <c r="K366" s="5">
        <f t="shared" si="11"/>
        <v>0</v>
      </c>
      <c r="L366" s="5">
        <v>0</v>
      </c>
    </row>
    <row r="367" spans="3:12" x14ac:dyDescent="0.25">
      <c r="C367" s="5"/>
      <c r="J367">
        <f t="shared" si="10"/>
        <v>0</v>
      </c>
      <c r="K367" s="5">
        <f t="shared" si="11"/>
        <v>0</v>
      </c>
      <c r="L367" s="5">
        <v>0</v>
      </c>
    </row>
    <row r="368" spans="3:12" x14ac:dyDescent="0.25">
      <c r="C368" s="5"/>
      <c r="J368">
        <f t="shared" si="10"/>
        <v>0</v>
      </c>
      <c r="K368" s="5">
        <f t="shared" si="11"/>
        <v>0</v>
      </c>
      <c r="L368" s="5">
        <v>0</v>
      </c>
    </row>
    <row r="369" spans="3:12" x14ac:dyDescent="0.25">
      <c r="C369" s="5"/>
      <c r="J369">
        <f t="shared" si="10"/>
        <v>0</v>
      </c>
      <c r="K369" s="5">
        <f t="shared" si="11"/>
        <v>0</v>
      </c>
      <c r="L369" s="5">
        <v>0</v>
      </c>
    </row>
    <row r="370" spans="3:12" x14ac:dyDescent="0.25">
      <c r="C370" s="5"/>
      <c r="J370">
        <f t="shared" si="10"/>
        <v>0</v>
      </c>
      <c r="K370" s="5">
        <f t="shared" si="11"/>
        <v>0</v>
      </c>
      <c r="L370" s="5">
        <v>0</v>
      </c>
    </row>
    <row r="371" spans="3:12" x14ac:dyDescent="0.25">
      <c r="C371" s="5"/>
      <c r="J371">
        <f t="shared" si="10"/>
        <v>0</v>
      </c>
      <c r="K371" s="5">
        <f t="shared" si="11"/>
        <v>0</v>
      </c>
      <c r="L371" s="5">
        <v>0</v>
      </c>
    </row>
    <row r="372" spans="3:12" x14ac:dyDescent="0.25">
      <c r="C372" s="5"/>
      <c r="J372">
        <f t="shared" si="10"/>
        <v>0</v>
      </c>
      <c r="K372" s="5">
        <f t="shared" si="11"/>
        <v>0</v>
      </c>
      <c r="L372" s="5">
        <v>0</v>
      </c>
    </row>
    <row r="373" spans="3:12" x14ac:dyDescent="0.25">
      <c r="C373" s="5"/>
      <c r="J373">
        <f t="shared" si="10"/>
        <v>0</v>
      </c>
      <c r="K373" s="5">
        <f t="shared" si="11"/>
        <v>0</v>
      </c>
      <c r="L373" s="5">
        <v>0</v>
      </c>
    </row>
    <row r="374" spans="3:12" x14ac:dyDescent="0.25">
      <c r="C374" s="5"/>
      <c r="J374">
        <f t="shared" si="10"/>
        <v>0</v>
      </c>
      <c r="K374" s="5">
        <f t="shared" si="11"/>
        <v>0</v>
      </c>
      <c r="L374" s="5">
        <v>0</v>
      </c>
    </row>
    <row r="375" spans="3:12" x14ac:dyDescent="0.25">
      <c r="C375" s="5"/>
      <c r="J375">
        <f t="shared" si="10"/>
        <v>0</v>
      </c>
      <c r="K375" s="5">
        <f t="shared" si="11"/>
        <v>0</v>
      </c>
      <c r="L375" s="5">
        <v>0</v>
      </c>
    </row>
    <row r="376" spans="3:12" x14ac:dyDescent="0.25">
      <c r="C376" s="5"/>
      <c r="J376">
        <f t="shared" si="10"/>
        <v>0</v>
      </c>
      <c r="K376" s="5">
        <f t="shared" si="11"/>
        <v>0</v>
      </c>
      <c r="L376" s="5">
        <v>0</v>
      </c>
    </row>
    <row r="377" spans="3:12" x14ac:dyDescent="0.25">
      <c r="C377" s="5"/>
      <c r="J377">
        <f t="shared" si="10"/>
        <v>0</v>
      </c>
      <c r="K377" s="5">
        <f t="shared" si="11"/>
        <v>0</v>
      </c>
      <c r="L377" s="5">
        <v>0</v>
      </c>
    </row>
    <row r="378" spans="3:12" x14ac:dyDescent="0.25">
      <c r="C378" s="5"/>
      <c r="J378">
        <f t="shared" si="10"/>
        <v>0</v>
      </c>
      <c r="K378" s="5">
        <f t="shared" si="11"/>
        <v>0</v>
      </c>
      <c r="L378" s="5">
        <v>0</v>
      </c>
    </row>
    <row r="379" spans="3:12" x14ac:dyDescent="0.25">
      <c r="C379" s="5"/>
      <c r="J379">
        <f t="shared" si="10"/>
        <v>0</v>
      </c>
      <c r="K379" s="5">
        <f t="shared" si="11"/>
        <v>0</v>
      </c>
      <c r="L379" s="5">
        <v>0</v>
      </c>
    </row>
    <row r="380" spans="3:12" x14ac:dyDescent="0.25">
      <c r="C380" s="5"/>
      <c r="J380">
        <f t="shared" si="10"/>
        <v>0</v>
      </c>
      <c r="K380" s="5">
        <f t="shared" si="11"/>
        <v>0</v>
      </c>
      <c r="L380" s="5">
        <v>0</v>
      </c>
    </row>
    <row r="381" spans="3:12" x14ac:dyDescent="0.25">
      <c r="C381" s="5"/>
      <c r="J381">
        <f t="shared" si="10"/>
        <v>0</v>
      </c>
      <c r="K381" s="5">
        <f t="shared" si="11"/>
        <v>0</v>
      </c>
      <c r="L381" s="5">
        <v>0</v>
      </c>
    </row>
    <row r="382" spans="3:12" x14ac:dyDescent="0.25">
      <c r="C382" s="5"/>
      <c r="J382">
        <f t="shared" si="10"/>
        <v>0</v>
      </c>
      <c r="K382" s="5">
        <f t="shared" si="11"/>
        <v>0</v>
      </c>
      <c r="L382" s="5">
        <v>0</v>
      </c>
    </row>
    <row r="383" spans="3:12" x14ac:dyDescent="0.25">
      <c r="C383" s="5"/>
      <c r="J383">
        <f t="shared" si="10"/>
        <v>0</v>
      </c>
      <c r="K383" s="5">
        <f t="shared" si="11"/>
        <v>0</v>
      </c>
      <c r="L383" s="5">
        <v>0</v>
      </c>
    </row>
    <row r="384" spans="3:12" x14ac:dyDescent="0.25">
      <c r="C384" s="5"/>
      <c r="J384">
        <f t="shared" si="10"/>
        <v>0</v>
      </c>
      <c r="K384" s="5">
        <f t="shared" si="11"/>
        <v>0</v>
      </c>
      <c r="L384" s="5">
        <v>0</v>
      </c>
    </row>
    <row r="385" spans="3:12" x14ac:dyDescent="0.25">
      <c r="C385" s="5"/>
      <c r="J385">
        <f t="shared" si="10"/>
        <v>0</v>
      </c>
      <c r="K385" s="5">
        <f t="shared" si="11"/>
        <v>0</v>
      </c>
      <c r="L385" s="5">
        <v>0</v>
      </c>
    </row>
    <row r="386" spans="3:12" x14ac:dyDescent="0.25">
      <c r="C386" s="5"/>
      <c r="J386">
        <f t="shared" si="10"/>
        <v>0</v>
      </c>
      <c r="K386" s="5">
        <f t="shared" si="11"/>
        <v>0</v>
      </c>
      <c r="L386" s="5">
        <v>0</v>
      </c>
    </row>
    <row r="387" spans="3:12" x14ac:dyDescent="0.25">
      <c r="C387" s="5"/>
      <c r="J387">
        <f t="shared" si="10"/>
        <v>0</v>
      </c>
      <c r="K387" s="5">
        <f t="shared" si="11"/>
        <v>0</v>
      </c>
      <c r="L387" s="5">
        <v>0</v>
      </c>
    </row>
    <row r="388" spans="3:12" x14ac:dyDescent="0.25">
      <c r="C388" s="5"/>
      <c r="J388">
        <f t="shared" si="10"/>
        <v>0</v>
      </c>
      <c r="K388" s="5">
        <f t="shared" si="11"/>
        <v>0</v>
      </c>
      <c r="L388" s="5">
        <v>0</v>
      </c>
    </row>
    <row r="389" spans="3:12" x14ac:dyDescent="0.25">
      <c r="C389" s="5"/>
      <c r="J389">
        <f t="shared" si="10"/>
        <v>0</v>
      </c>
      <c r="K389" s="5">
        <f t="shared" si="11"/>
        <v>0</v>
      </c>
      <c r="L389" s="5">
        <v>0</v>
      </c>
    </row>
    <row r="390" spans="3:12" x14ac:dyDescent="0.25">
      <c r="C390" s="5"/>
      <c r="J390">
        <f t="shared" si="10"/>
        <v>0</v>
      </c>
      <c r="K390" s="5">
        <f t="shared" si="11"/>
        <v>0</v>
      </c>
      <c r="L390" s="5">
        <v>0</v>
      </c>
    </row>
    <row r="391" spans="3:12" x14ac:dyDescent="0.25">
      <c r="C391" s="5"/>
      <c r="J391">
        <f t="shared" si="10"/>
        <v>0</v>
      </c>
      <c r="K391" s="5">
        <f t="shared" si="11"/>
        <v>0</v>
      </c>
      <c r="L391" s="5">
        <v>0</v>
      </c>
    </row>
    <row r="392" spans="3:12" x14ac:dyDescent="0.25">
      <c r="C392" s="5"/>
      <c r="J392">
        <f t="shared" si="10"/>
        <v>0</v>
      </c>
      <c r="K392" s="5">
        <f t="shared" si="11"/>
        <v>0</v>
      </c>
      <c r="L392" s="5">
        <v>0</v>
      </c>
    </row>
    <row r="393" spans="3:12" x14ac:dyDescent="0.25">
      <c r="C393" s="5"/>
      <c r="J393">
        <f t="shared" si="10"/>
        <v>0</v>
      </c>
      <c r="K393" s="5">
        <f t="shared" si="11"/>
        <v>0</v>
      </c>
      <c r="L393" s="5">
        <v>0</v>
      </c>
    </row>
    <row r="394" spans="3:12" x14ac:dyDescent="0.25">
      <c r="C394" s="5"/>
      <c r="J394">
        <f t="shared" si="10"/>
        <v>0</v>
      </c>
      <c r="K394" s="5">
        <f t="shared" si="11"/>
        <v>0</v>
      </c>
      <c r="L394" s="5">
        <v>0</v>
      </c>
    </row>
    <row r="395" spans="3:12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  <c r="L395" s="5">
        <v>0</v>
      </c>
    </row>
    <row r="396" spans="3:12" x14ac:dyDescent="0.25">
      <c r="C396" s="5"/>
      <c r="J396">
        <f t="shared" si="12"/>
        <v>0</v>
      </c>
      <c r="K396" s="5">
        <f t="shared" si="13"/>
        <v>0</v>
      </c>
      <c r="L396" s="5">
        <v>0</v>
      </c>
    </row>
    <row r="397" spans="3:12" x14ac:dyDescent="0.25">
      <c r="C397" s="5"/>
      <c r="J397">
        <f t="shared" si="12"/>
        <v>0</v>
      </c>
      <c r="K397" s="5">
        <f t="shared" si="13"/>
        <v>0</v>
      </c>
      <c r="L397" s="5">
        <v>0</v>
      </c>
    </row>
    <row r="398" spans="3:12" x14ac:dyDescent="0.25">
      <c r="C398" s="5"/>
      <c r="J398">
        <f t="shared" si="12"/>
        <v>0</v>
      </c>
      <c r="K398" s="5">
        <f t="shared" si="13"/>
        <v>0</v>
      </c>
      <c r="L398" s="5">
        <v>0</v>
      </c>
    </row>
    <row r="399" spans="3:12" x14ac:dyDescent="0.25">
      <c r="C399" s="5"/>
      <c r="J399">
        <f t="shared" si="12"/>
        <v>0</v>
      </c>
      <c r="K399" s="5">
        <f t="shared" si="13"/>
        <v>0</v>
      </c>
      <c r="L399" s="5">
        <v>0</v>
      </c>
    </row>
    <row r="400" spans="3:12" x14ac:dyDescent="0.25">
      <c r="C400" s="5"/>
      <c r="J400">
        <f t="shared" si="12"/>
        <v>0</v>
      </c>
      <c r="K400" s="5">
        <f t="shared" si="13"/>
        <v>0</v>
      </c>
      <c r="L400" s="5">
        <v>0</v>
      </c>
    </row>
    <row r="401" spans="3:12" x14ac:dyDescent="0.25">
      <c r="C401" s="5"/>
      <c r="J401">
        <f t="shared" si="12"/>
        <v>0</v>
      </c>
      <c r="K401" s="5">
        <f t="shared" si="13"/>
        <v>0</v>
      </c>
      <c r="L401" s="5">
        <v>0</v>
      </c>
    </row>
    <row r="402" spans="3:12" x14ac:dyDescent="0.25">
      <c r="C402" s="5"/>
      <c r="J402">
        <f t="shared" si="12"/>
        <v>0</v>
      </c>
      <c r="K402" s="5">
        <f t="shared" si="13"/>
        <v>0</v>
      </c>
      <c r="L402" s="5">
        <v>0</v>
      </c>
    </row>
    <row r="403" spans="3:12" x14ac:dyDescent="0.25">
      <c r="C403" s="5"/>
      <c r="J403">
        <f t="shared" si="12"/>
        <v>0</v>
      </c>
      <c r="K403" s="5">
        <f t="shared" si="13"/>
        <v>0</v>
      </c>
      <c r="L403" s="5">
        <v>0</v>
      </c>
    </row>
    <row r="404" spans="3:12" x14ac:dyDescent="0.25">
      <c r="C404" s="5"/>
      <c r="D404" s="1"/>
      <c r="J404">
        <f t="shared" si="12"/>
        <v>0</v>
      </c>
      <c r="K404" s="5">
        <f t="shared" si="13"/>
        <v>0</v>
      </c>
      <c r="L404" s="5">
        <v>0</v>
      </c>
    </row>
    <row r="405" spans="3:12" x14ac:dyDescent="0.25">
      <c r="C405" s="5"/>
      <c r="J405">
        <f t="shared" si="12"/>
        <v>0</v>
      </c>
      <c r="K405" s="5">
        <f t="shared" si="13"/>
        <v>0</v>
      </c>
      <c r="L405" s="5">
        <v>0</v>
      </c>
    </row>
    <row r="406" spans="3:12" x14ac:dyDescent="0.25">
      <c r="C406" s="5"/>
      <c r="J406">
        <f t="shared" si="12"/>
        <v>0</v>
      </c>
      <c r="K406" s="5">
        <f t="shared" si="13"/>
        <v>0</v>
      </c>
      <c r="L406" s="5">
        <v>0</v>
      </c>
    </row>
    <row r="407" spans="3:12" x14ac:dyDescent="0.25">
      <c r="C407" s="5"/>
      <c r="J407">
        <f t="shared" si="12"/>
        <v>0</v>
      </c>
      <c r="K407" s="5">
        <f t="shared" si="13"/>
        <v>0</v>
      </c>
      <c r="L407" s="5">
        <v>0</v>
      </c>
    </row>
    <row r="408" spans="3:12" x14ac:dyDescent="0.25">
      <c r="C408" s="5"/>
      <c r="J408">
        <f t="shared" si="12"/>
        <v>0</v>
      </c>
      <c r="K408" s="5">
        <f t="shared" si="13"/>
        <v>0</v>
      </c>
      <c r="L408" s="5">
        <v>0</v>
      </c>
    </row>
    <row r="409" spans="3:12" x14ac:dyDescent="0.25">
      <c r="C409" s="5"/>
      <c r="J409">
        <f t="shared" si="12"/>
        <v>0</v>
      </c>
      <c r="K409" s="5">
        <f t="shared" si="13"/>
        <v>0</v>
      </c>
      <c r="L409" s="5">
        <v>0</v>
      </c>
    </row>
    <row r="410" spans="3:12" x14ac:dyDescent="0.25">
      <c r="C410" s="5"/>
      <c r="J410">
        <f t="shared" si="12"/>
        <v>0</v>
      </c>
      <c r="K410" s="5">
        <f t="shared" si="13"/>
        <v>0</v>
      </c>
      <c r="L410" s="5">
        <v>0</v>
      </c>
    </row>
    <row r="411" spans="3:12" x14ac:dyDescent="0.25">
      <c r="D411" s="1"/>
    </row>
  </sheetData>
  <conditionalFormatting sqref="D4:D7">
    <cfRule type="cellIs" dxfId="13" priority="2" stopIfTrue="1" operator="equal">
      <formula>0</formula>
    </cfRule>
  </conditionalFormatting>
  <conditionalFormatting sqref="E23:E24">
    <cfRule type="cellIs" dxfId="12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13" workbookViewId="0">
      <selection sqref="A1:XFD1048576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75</v>
      </c>
    </row>
    <row r="3" spans="1:16" x14ac:dyDescent="0.25">
      <c r="C3" s="2" t="s">
        <v>2</v>
      </c>
      <c r="D3" t="s">
        <v>75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2.035E-2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8.4499999999999992E-3</v>
      </c>
      <c r="B10" s="1">
        <v>-1.745785E-4</v>
      </c>
      <c r="C10" s="5"/>
      <c r="D10" s="2" t="s">
        <v>17</v>
      </c>
      <c r="E10" s="6">
        <f>-F10*1000/$D$7</f>
        <v>8.6622890460252648</v>
      </c>
      <c r="F10" s="4">
        <f>((INDEX(A10:B11,1,2)+INDEX(A10:B11,2,2))-((INDEX(A10:B11,1,2)-INDEX(A10:B11,2,2))/(INDEX(A10:B11,1,1)-INDEX(A10:B11,2,1))*(INDEX(A10:B11,1,1)+INDEX(A10:B11,2,1))))/2</f>
        <v>-1.7627758208661415E-4</v>
      </c>
      <c r="G10" t="s">
        <v>18</v>
      </c>
      <c r="H10" t="s">
        <v>19</v>
      </c>
      <c r="J10">
        <f>-(B10*A10)</f>
        <v>1.475188325E-6</v>
      </c>
      <c r="K10" s="5">
        <f>B10*1000/$D$7</f>
        <v>-8.578796068796068</v>
      </c>
      <c r="L10" s="2" t="s">
        <v>20</v>
      </c>
      <c r="M10" s="1">
        <f>MAX(E14:E15)/20</f>
        <v>1.698732953719749E-2</v>
      </c>
      <c r="N10" s="7">
        <f>-E10</f>
        <v>-8.6622890460252648</v>
      </c>
      <c r="O10" s="7">
        <f>-E11</f>
        <v>-8.4710903093501511</v>
      </c>
      <c r="P10" s="7">
        <f>-E12</f>
        <v>-9.0306279885886944</v>
      </c>
    </row>
    <row r="11" spans="1:16" x14ac:dyDescent="0.25">
      <c r="A11" s="1">
        <v>-1.695E-2</v>
      </c>
      <c r="B11" s="1">
        <v>-1.7968579999999999E-4</v>
      </c>
      <c r="C11" s="5"/>
      <c r="D11" s="2" t="s">
        <v>21</v>
      </c>
      <c r="E11" s="6">
        <f>-F11*1000/$D$7</f>
        <v>8.4710903093501511</v>
      </c>
      <c r="F11" s="4">
        <f>((INDEX(A30:B90,MATCH(0,A30:A90,1),2)+INDEX(A30:B90,MATCH(0,A30:A90,1)+1,2))-((INDEX(A30:B90,MATCH(0,A30:A90,1),2)-INDEX(A30:B90,MATCH(0,A30:A90,1)+1,2))/(INDEX(A30:B90,MATCH(0,A30:A90,1),1)-INDEX(A30:B90,MATCH(0,A30:A90,1)+1,1))*(INDEX(A30:B90,MATCH(0,A30:A90,1),1)+INDEX(A30:B90,MATCH(0,A30:A90,1)+1,1))))/2</f>
        <v>-1.7238668779527558E-4</v>
      </c>
      <c r="G11" s="5" t="s">
        <v>76</v>
      </c>
      <c r="H11" t="s">
        <v>77</v>
      </c>
      <c r="J11">
        <f t="shared" ref="J11:J74" si="0">-(B11*A11)</f>
        <v>-3.0456743099999997E-6</v>
      </c>
      <c r="K11" s="5">
        <f t="shared" ref="K11:K74" si="1">B11*1000/$D$7</f>
        <v>-8.8297690417690404</v>
      </c>
      <c r="L11" s="2"/>
      <c r="M11" s="1">
        <f>-MAX(E15:E16)/20</f>
        <v>-1.698732953719749E-2</v>
      </c>
      <c r="N11" s="7">
        <f>-E10</f>
        <v>-8.6622890460252648</v>
      </c>
      <c r="O11" s="7">
        <f>-E11</f>
        <v>-8.4710903093501511</v>
      </c>
      <c r="P11" s="7">
        <f>-E12</f>
        <v>-9.0306279885886944</v>
      </c>
    </row>
    <row r="12" spans="1:16" x14ac:dyDescent="0.25">
      <c r="A12" s="1">
        <v>-4.2349999999999999E-2</v>
      </c>
      <c r="B12" s="1">
        <v>-1.8361699999999999E-4</v>
      </c>
      <c r="C12" s="5"/>
      <c r="D12" s="2" t="s">
        <v>24</v>
      </c>
      <c r="E12" s="6">
        <f>-F12*1000/$D$7</f>
        <v>9.0306279885886944</v>
      </c>
      <c r="F12" s="4">
        <f>((INDEX(A129:B130,1,2)+INDEX(A129:B130,2,2))-((INDEX(A129:B130,1,2)-INDEX(A129:B130,2,2))/(INDEX(A129:B130,1,1)-INDEX(A129:B130,2,1))*(INDEX(A129:B130,1,1)+INDEX(A129:B130,2,1))))/2</f>
        <v>-1.8377327956777995E-4</v>
      </c>
      <c r="G12" t="s">
        <v>78</v>
      </c>
      <c r="H12" t="s">
        <v>79</v>
      </c>
      <c r="J12">
        <f t="shared" si="0"/>
        <v>-7.7761799499999997E-6</v>
      </c>
      <c r="K12" s="5">
        <f t="shared" si="1"/>
        <v>-9.0229484029484013</v>
      </c>
      <c r="L12" s="2"/>
    </row>
    <row r="13" spans="1:16" x14ac:dyDescent="0.25">
      <c r="A13" s="1">
        <v>-6.7799999999999999E-2</v>
      </c>
      <c r="B13" s="1">
        <v>-1.898019E-4</v>
      </c>
      <c r="C13" s="5"/>
      <c r="E13" s="4" t="s">
        <v>27</v>
      </c>
      <c r="F13" s="5"/>
      <c r="J13">
        <f t="shared" si="0"/>
        <v>-1.2868568820000001E-5</v>
      </c>
      <c r="K13" s="5">
        <f t="shared" si="1"/>
        <v>-9.3268746928746928</v>
      </c>
      <c r="L13" s="2" t="s">
        <v>28</v>
      </c>
      <c r="M13" s="7">
        <f>E14</f>
        <v>0.31836269004437712</v>
      </c>
      <c r="N13" s="7">
        <f>-MAX(E10:E12)/15</f>
        <v>-0.60204186590591291</v>
      </c>
    </row>
    <row r="14" spans="1:16" x14ac:dyDescent="0.25">
      <c r="A14" s="1">
        <v>-9.3200000000000005E-2</v>
      </c>
      <c r="B14" s="1">
        <v>-1.9611969999999999E-4</v>
      </c>
      <c r="C14" s="5"/>
      <c r="D14" s="2" t="s">
        <v>29</v>
      </c>
      <c r="E14" s="6">
        <f>F14</f>
        <v>0.31836269004437712</v>
      </c>
      <c r="F14">
        <f>((INDEX(A30:B90,MATCH(0,B30:B90,1),1)+INDEX(A30:B90,MATCH(0,B30:B90,1)+1,1))-((INDEX(A30:B90,MATCH(0,B30:B90,1),1)-INDEX(A30:B90,MATCH(0,B30:B90,1)+1,1))/(INDEX(A30:B90,MATCH(0,B30:B90,1),2)-INDEX(A30:B90,MATCH(0,B30:B90,1)+1,2))*(INDEX(A30:B90,MATCH(0,B30:B90,1),2)+INDEX(A30:B90,MATCH(0,B30:B90,1)+1,2))))/2</f>
        <v>0.31836269004437712</v>
      </c>
      <c r="G14" s="5" t="s">
        <v>80</v>
      </c>
      <c r="H14" t="s">
        <v>81</v>
      </c>
      <c r="J14">
        <f t="shared" si="0"/>
        <v>-1.827835604E-5</v>
      </c>
      <c r="K14" s="5">
        <f t="shared" si="1"/>
        <v>-9.6373316953316941</v>
      </c>
      <c r="L14" s="2"/>
      <c r="M14">
        <f>E14</f>
        <v>0.31836269004437712</v>
      </c>
      <c r="N14" s="7">
        <f>MAX(E10:E12)/15</f>
        <v>0.60204186590591291</v>
      </c>
    </row>
    <row r="15" spans="1:16" x14ac:dyDescent="0.25">
      <c r="A15" s="1">
        <v>-0.11865000000000001</v>
      </c>
      <c r="B15" s="1">
        <v>-2.0061309999999999E-4</v>
      </c>
      <c r="C15" s="5"/>
      <c r="D15" s="2" t="s">
        <v>32</v>
      </c>
      <c r="E15" s="4">
        <f>F15</f>
        <v>0.33974659074394981</v>
      </c>
      <c r="F15">
        <f>((INDEX(A90:B128,MATCH(0,B90:B128,-1),1)+INDEX(A90:B128,MATCH(0,B90:B128,-1)+1,1))-((INDEX(A90:B128,MATCH(0,B90:B128,-1),1)-INDEX(A90:B128,MATCH(0,B90:B128,-1)+1,1))/(INDEX(A90:B128,MATCH(0,B90:B128,-1),2)-INDEX(A90:B128,MATCH(0,B90:B128,-1)+1,2))*(INDEX(A90:B128,MATCH(0,B90:B128,-1),2)+INDEX(A90:B128,MATCH(0,B90:B128,-1)+1,2))))/2</f>
        <v>0.33974659074394981</v>
      </c>
      <c r="G15" s="5" t="s">
        <v>82</v>
      </c>
      <c r="H15" t="s">
        <v>83</v>
      </c>
      <c r="J15">
        <f t="shared" si="0"/>
        <v>-2.3802744315000002E-5</v>
      </c>
      <c r="K15" s="5">
        <f t="shared" si="1"/>
        <v>-9.8581375921375916</v>
      </c>
      <c r="L15" s="2"/>
      <c r="M15" s="7">
        <f>E15</f>
        <v>0.33974659074394981</v>
      </c>
      <c r="N15" s="7">
        <f>-MAX(E10:E12)/15</f>
        <v>-0.60204186590591291</v>
      </c>
    </row>
    <row r="16" spans="1:16" x14ac:dyDescent="0.25">
      <c r="A16" s="1">
        <v>-0.14405000000000001</v>
      </c>
      <c r="B16" s="1">
        <v>-2.0729280000000001E-4</v>
      </c>
      <c r="C16" s="5"/>
      <c r="E16" s="4"/>
      <c r="J16">
        <f t="shared" si="0"/>
        <v>-2.9860527840000003E-5</v>
      </c>
      <c r="K16" s="5">
        <f t="shared" si="1"/>
        <v>-10.186378378378379</v>
      </c>
      <c r="L16" s="2"/>
      <c r="M16">
        <f>E15</f>
        <v>0.33974659074394981</v>
      </c>
      <c r="N16" s="7">
        <f>MAX(E10:E12)/15</f>
        <v>0.60204186590591291</v>
      </c>
    </row>
    <row r="17" spans="1:19" x14ac:dyDescent="0.25">
      <c r="A17" s="1">
        <v>-0.16950000000000001</v>
      </c>
      <c r="B17" s="1">
        <v>-2.133553E-4</v>
      </c>
      <c r="C17" s="8"/>
      <c r="D17" s="2" t="s">
        <v>35</v>
      </c>
      <c r="E17" s="9">
        <f>F17</f>
        <v>0.39669341215261122</v>
      </c>
      <c r="F17">
        <f>(-1)*MAX(J30:J90)/F11/E14</f>
        <v>0.39669341215261122</v>
      </c>
      <c r="G17" t="s">
        <v>84</v>
      </c>
      <c r="J17">
        <f t="shared" si="0"/>
        <v>-3.6163723350000001E-5</v>
      </c>
      <c r="K17" s="5">
        <f t="shared" si="1"/>
        <v>-10.484289926289927</v>
      </c>
      <c r="L17" s="2"/>
      <c r="N17" s="7"/>
    </row>
    <row r="18" spans="1:19" x14ac:dyDescent="0.25">
      <c r="A18" s="1">
        <v>-0.19489999999999999</v>
      </c>
      <c r="B18" s="1">
        <v>-2.1702200000000001E-4</v>
      </c>
      <c r="C18" s="8"/>
      <c r="D18" s="2" t="s">
        <v>37</v>
      </c>
      <c r="E18" s="9">
        <f>F18</f>
        <v>0.39969280591083856</v>
      </c>
      <c r="F18">
        <f>(-1)*MAX(J90:J128)/F12/E15</f>
        <v>0.39969280591083856</v>
      </c>
      <c r="G18" t="s">
        <v>85</v>
      </c>
      <c r="J18">
        <f t="shared" si="0"/>
        <v>-4.2297587799999997E-5</v>
      </c>
      <c r="K18" s="5">
        <f t="shared" si="1"/>
        <v>-10.664471744471745</v>
      </c>
      <c r="L18" s="2" t="s">
        <v>39</v>
      </c>
      <c r="M18" s="5">
        <v>0</v>
      </c>
      <c r="N18" s="5">
        <f>INDEX(K30:K90,MATCH(MAX(J30:J90),J30:J90,0),1)</f>
        <v>-5.049960687960688</v>
      </c>
      <c r="O18" s="10"/>
      <c r="P18" s="10" t="s">
        <v>86</v>
      </c>
      <c r="Q18" s="11"/>
      <c r="R18" s="11"/>
      <c r="S18" s="11"/>
    </row>
    <row r="19" spans="1:19" x14ac:dyDescent="0.25">
      <c r="A19" s="1">
        <v>-0.22034999999999999</v>
      </c>
      <c r="B19" s="1">
        <v>-2.227749E-4</v>
      </c>
      <c r="C19" s="8"/>
      <c r="D19" s="2"/>
      <c r="J19">
        <f t="shared" si="0"/>
        <v>-4.9088449214999998E-5</v>
      </c>
      <c r="K19" s="5">
        <f t="shared" si="1"/>
        <v>-10.947169533169532</v>
      </c>
      <c r="L19" s="2"/>
      <c r="M19" s="5">
        <f>INDEX(A30:A90,MATCH(MAX(J30:J90),J30:J90,0),1)</f>
        <v>0.21185000000000001</v>
      </c>
      <c r="N19" s="5">
        <f>INDEX(K30:K90,MATCH(MAX(J30:J90),J30:J90,0),1)</f>
        <v>-5.049960687960688</v>
      </c>
      <c r="O19" s="10" t="s">
        <v>87</v>
      </c>
      <c r="P19" s="10" t="s">
        <v>86</v>
      </c>
      <c r="Q19" s="11"/>
      <c r="R19" s="11"/>
      <c r="S19" s="11"/>
    </row>
    <row r="20" spans="1:19" x14ac:dyDescent="0.25">
      <c r="A20" s="1">
        <v>-0.24575</v>
      </c>
      <c r="B20" s="1">
        <v>-2.3003349999999999E-4</v>
      </c>
      <c r="C20" s="8"/>
      <c r="D20" s="2" t="s">
        <v>42</v>
      </c>
      <c r="E20" s="12">
        <f>F20</f>
        <v>1.0698341717444718E-2</v>
      </c>
      <c r="F20">
        <f>MAX(J30:J90)/D5/D7*1000</f>
        <v>1.0698341717444718E-2</v>
      </c>
      <c r="G20" t="s">
        <v>88</v>
      </c>
      <c r="J20">
        <f t="shared" si="0"/>
        <v>-5.6530732624999996E-5</v>
      </c>
      <c r="K20" s="5">
        <f t="shared" si="1"/>
        <v>-11.303857493857494</v>
      </c>
      <c r="M20" s="5">
        <f>INDEX(A30:A90,MATCH(MAX(J30:J90),J30:J90,0),1)</f>
        <v>0.21185000000000001</v>
      </c>
      <c r="N20" s="5">
        <v>0</v>
      </c>
      <c r="O20" s="10" t="s">
        <v>87</v>
      </c>
      <c r="P20" s="10"/>
      <c r="Q20" s="11"/>
      <c r="R20" s="11"/>
      <c r="S20" s="11"/>
    </row>
    <row r="21" spans="1:19" x14ac:dyDescent="0.25">
      <c r="A21" s="1">
        <v>-0.2712</v>
      </c>
      <c r="B21" s="1">
        <v>-2.3685089999999999E-4</v>
      </c>
      <c r="C21" s="8"/>
      <c r="D21" s="2" t="s">
        <v>44</v>
      </c>
      <c r="E21" s="12">
        <f>F21</f>
        <v>1.2263075186732187E-2</v>
      </c>
      <c r="F21">
        <f>MAX(J90:J128)/D5/D7*1000</f>
        <v>1.2263075186732187E-2</v>
      </c>
      <c r="G21" t="s">
        <v>89</v>
      </c>
      <c r="J21">
        <f t="shared" si="0"/>
        <v>-6.4233964080000002E-5</v>
      </c>
      <c r="K21" s="5">
        <f t="shared" si="1"/>
        <v>-11.638864864864866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-0.29659999999999997</v>
      </c>
      <c r="B22" s="1">
        <v>-2.450703E-4</v>
      </c>
      <c r="C22" s="5"/>
      <c r="J22">
        <f t="shared" si="0"/>
        <v>-7.2687850979999999E-5</v>
      </c>
      <c r="K22" s="5">
        <f t="shared" si="1"/>
        <v>-12.042766584766584</v>
      </c>
      <c r="M22" s="5">
        <v>0</v>
      </c>
      <c r="N22" s="5">
        <f>INDEX(K90:K128,MATCH(MAX(J90:J128),J90:J128,0),1)</f>
        <v>-5.788565110565111</v>
      </c>
      <c r="O22" s="10"/>
      <c r="P22" s="10" t="s">
        <v>90</v>
      </c>
      <c r="Q22" s="11"/>
      <c r="R22" s="11"/>
      <c r="S22" s="11"/>
    </row>
    <row r="23" spans="1:19" x14ac:dyDescent="0.25">
      <c r="A23" s="1">
        <v>-0.32205</v>
      </c>
      <c r="B23" s="1">
        <v>-2.5361019999999999E-4</v>
      </c>
      <c r="C23" s="5"/>
      <c r="D23" s="2" t="s">
        <v>47</v>
      </c>
      <c r="E23" s="13">
        <f>E11*E14*E17/D5-E20</f>
        <v>0</v>
      </c>
      <c r="J23">
        <f t="shared" si="0"/>
        <v>-8.1675164909999996E-5</v>
      </c>
      <c r="K23" s="5">
        <f t="shared" si="1"/>
        <v>-12.462417690417691</v>
      </c>
      <c r="M23" s="5">
        <f>INDEX(A90:A128,MATCH(MAX(J90:J128),J90:J128,0),1)</f>
        <v>0.21185000000000001</v>
      </c>
      <c r="N23" s="5">
        <f>INDEX(K90:K128,MATCH(MAX(J90:J128),J90:J128,0),1)</f>
        <v>-5.788565110565111</v>
      </c>
      <c r="O23" s="10" t="s">
        <v>91</v>
      </c>
      <c r="P23" s="10" t="s">
        <v>90</v>
      </c>
      <c r="Q23" s="11"/>
      <c r="R23" s="11"/>
      <c r="S23" s="11"/>
    </row>
    <row r="24" spans="1:19" x14ac:dyDescent="0.25">
      <c r="A24" s="1">
        <v>-0.34744999999999998</v>
      </c>
      <c r="B24" s="1">
        <v>-2.6271820000000001E-4</v>
      </c>
      <c r="C24" s="5"/>
      <c r="E24" s="13">
        <f>E12*E15*E18/D5-E21</f>
        <v>0</v>
      </c>
      <c r="J24">
        <f t="shared" si="0"/>
        <v>-9.1281438589999994E-5</v>
      </c>
      <c r="K24" s="5">
        <f t="shared" si="1"/>
        <v>-12.909985257985259</v>
      </c>
      <c r="M24" s="5">
        <f>INDEX(A90:A128,MATCH(MAX(J90:J128),J90:J128,0),1)</f>
        <v>0.21185000000000001</v>
      </c>
      <c r="N24" s="5">
        <v>0</v>
      </c>
      <c r="O24" s="10" t="s">
        <v>91</v>
      </c>
      <c r="P24" s="10"/>
      <c r="Q24" s="11"/>
      <c r="R24" s="11"/>
      <c r="S24" s="11"/>
    </row>
    <row r="25" spans="1:19" x14ac:dyDescent="0.25">
      <c r="A25" s="1">
        <v>-0.37290000000000001</v>
      </c>
      <c r="B25" s="1">
        <v>-2.7099790000000002E-4</v>
      </c>
      <c r="C25" s="14"/>
      <c r="J25">
        <f t="shared" si="0"/>
        <v>-1.0105511691000001E-4</v>
      </c>
      <c r="K25" s="5">
        <f t="shared" si="1"/>
        <v>-13.316850122850123</v>
      </c>
      <c r="N25" s="7"/>
      <c r="O25" s="11"/>
      <c r="P25" s="11"/>
      <c r="Q25" s="11"/>
      <c r="R25" s="11"/>
      <c r="S25" s="11"/>
    </row>
    <row r="26" spans="1:19" x14ac:dyDescent="0.25">
      <c r="A26" s="1">
        <v>-0.39829999999999999</v>
      </c>
      <c r="B26" s="1">
        <v>-2.8153100000000001E-4</v>
      </c>
      <c r="C26" s="5"/>
      <c r="D26" s="2" t="s">
        <v>49</v>
      </c>
      <c r="E26" s="15">
        <f>MIN(A10:A130)</f>
        <v>-0.5</v>
      </c>
      <c r="F26" s="15" t="s">
        <v>50</v>
      </c>
      <c r="G26" s="15">
        <f>MAX(A10:A130)</f>
        <v>1</v>
      </c>
      <c r="J26">
        <f t="shared" si="0"/>
        <v>-1.1213379730000001E-4</v>
      </c>
      <c r="K26" s="5">
        <f t="shared" si="1"/>
        <v>-13.834447174447176</v>
      </c>
      <c r="O26" s="11"/>
      <c r="P26" s="11"/>
      <c r="Q26" s="11"/>
      <c r="R26" s="11"/>
      <c r="S26" s="11"/>
    </row>
    <row r="27" spans="1:19" x14ac:dyDescent="0.25">
      <c r="A27" s="1">
        <v>-0.42375000000000002</v>
      </c>
      <c r="B27" s="1">
        <v>-2.9125620000000001E-4</v>
      </c>
      <c r="C27" s="5"/>
      <c r="D27" s="2" t="s">
        <v>51</v>
      </c>
      <c r="E27" s="6">
        <f>MATCH(-0.5,A1:A130,0)</f>
        <v>30</v>
      </c>
      <c r="F27" s="6" t="s">
        <v>52</v>
      </c>
      <c r="G27" s="6">
        <f>MATCH(1,A1:A130,0)</f>
        <v>90</v>
      </c>
      <c r="J27">
        <f t="shared" si="0"/>
        <v>-1.2341981475000002E-4</v>
      </c>
      <c r="K27" s="5">
        <f t="shared" si="1"/>
        <v>-14.31234398034398</v>
      </c>
      <c r="O27" s="11"/>
      <c r="P27" s="11"/>
      <c r="Q27" s="11"/>
      <c r="R27" s="11"/>
      <c r="S27" s="11"/>
    </row>
    <row r="28" spans="1:19" x14ac:dyDescent="0.25">
      <c r="A28" s="1">
        <v>-0.44914999999999999</v>
      </c>
      <c r="B28" s="1">
        <v>-3.0392E-4</v>
      </c>
      <c r="C28" s="5"/>
      <c r="J28">
        <f t="shared" si="0"/>
        <v>-1.36505668E-4</v>
      </c>
      <c r="K28" s="5">
        <f t="shared" si="1"/>
        <v>-14.934643734643736</v>
      </c>
    </row>
    <row r="29" spans="1:19" x14ac:dyDescent="0.25">
      <c r="A29" s="1">
        <v>-0.47460000000000002</v>
      </c>
      <c r="B29" s="1">
        <v>-3.15729E-4</v>
      </c>
      <c r="C29" s="5"/>
      <c r="J29">
        <f t="shared" si="0"/>
        <v>-1.4984498340000002E-4</v>
      </c>
      <c r="K29" s="5">
        <f t="shared" si="1"/>
        <v>-15.514938574938574</v>
      </c>
    </row>
    <row r="30" spans="1:19" x14ac:dyDescent="0.25">
      <c r="A30" s="1">
        <v>-0.5</v>
      </c>
      <c r="B30" s="1">
        <v>-3.2754920000000002E-4</v>
      </c>
      <c r="C30" s="5"/>
      <c r="J30">
        <f t="shared" si="0"/>
        <v>-1.6377460000000001E-4</v>
      </c>
      <c r="K30" s="5">
        <f t="shared" si="1"/>
        <v>-16.095783783783787</v>
      </c>
    </row>
    <row r="31" spans="1:19" x14ac:dyDescent="0.25">
      <c r="A31" s="1">
        <v>-0.5</v>
      </c>
      <c r="B31" s="1">
        <v>-3.2800940000000001E-4</v>
      </c>
      <c r="C31" s="5"/>
      <c r="J31">
        <f t="shared" si="0"/>
        <v>-1.6400470000000001E-4</v>
      </c>
      <c r="K31" s="5">
        <f t="shared" si="1"/>
        <v>-16.118398034398034</v>
      </c>
    </row>
    <row r="32" spans="1:19" x14ac:dyDescent="0.25">
      <c r="A32" s="1">
        <v>-0.47460000000000002</v>
      </c>
      <c r="B32" s="1">
        <v>-3.1568699999999999E-4</v>
      </c>
      <c r="C32" s="5"/>
      <c r="J32">
        <f t="shared" si="0"/>
        <v>-1.498250502E-4</v>
      </c>
      <c r="K32" s="5">
        <f t="shared" si="1"/>
        <v>-15.512874692874693</v>
      </c>
    </row>
    <row r="33" spans="1:11" x14ac:dyDescent="0.25">
      <c r="A33" s="1">
        <v>-0.44914999999999999</v>
      </c>
      <c r="B33" s="1">
        <v>-3.0143919999999999E-4</v>
      </c>
      <c r="C33" s="5"/>
      <c r="J33">
        <f t="shared" si="0"/>
        <v>-1.3539141668E-4</v>
      </c>
      <c r="K33" s="5">
        <f t="shared" si="1"/>
        <v>-14.812737100737099</v>
      </c>
    </row>
    <row r="34" spans="1:11" x14ac:dyDescent="0.25">
      <c r="A34" s="1">
        <v>-0.42375000000000002</v>
      </c>
      <c r="B34" s="1">
        <v>-2.8851449999999998E-4</v>
      </c>
      <c r="C34" s="5"/>
      <c r="J34">
        <f t="shared" si="0"/>
        <v>-1.2225801937499998E-4</v>
      </c>
      <c r="K34" s="5">
        <f t="shared" si="1"/>
        <v>-14.177616707616705</v>
      </c>
    </row>
    <row r="35" spans="1:11" x14ac:dyDescent="0.25">
      <c r="A35" s="1">
        <v>-0.39829999999999999</v>
      </c>
      <c r="B35" s="1">
        <v>-2.7978360000000002E-4</v>
      </c>
      <c r="C35" s="5"/>
      <c r="J35">
        <f t="shared" si="0"/>
        <v>-1.1143780788E-4</v>
      </c>
      <c r="K35" s="5">
        <f t="shared" si="1"/>
        <v>-13.748579852579853</v>
      </c>
    </row>
    <row r="36" spans="1:11" x14ac:dyDescent="0.25">
      <c r="A36" s="1">
        <v>-0.37290000000000001</v>
      </c>
      <c r="B36" s="1">
        <v>-2.7064370000000001E-4</v>
      </c>
      <c r="C36" s="5"/>
      <c r="J36">
        <f t="shared" si="0"/>
        <v>-1.0092303573000001E-4</v>
      </c>
      <c r="K36" s="5">
        <f t="shared" si="1"/>
        <v>-13.299444717444716</v>
      </c>
    </row>
    <row r="37" spans="1:11" x14ac:dyDescent="0.25">
      <c r="A37" s="1">
        <v>-0.34744999999999998</v>
      </c>
      <c r="B37" s="1">
        <v>-2.597279E-4</v>
      </c>
      <c r="C37" s="5"/>
      <c r="J37">
        <f t="shared" si="0"/>
        <v>-9.0242458854999997E-5</v>
      </c>
      <c r="K37" s="5">
        <f t="shared" si="1"/>
        <v>-12.76304176904177</v>
      </c>
    </row>
    <row r="38" spans="1:11" x14ac:dyDescent="0.25">
      <c r="A38" s="1">
        <v>-0.32205</v>
      </c>
      <c r="B38" s="1">
        <v>-2.51411E-4</v>
      </c>
      <c r="C38" s="5"/>
      <c r="J38">
        <f t="shared" si="0"/>
        <v>-8.0966912549999999E-5</v>
      </c>
      <c r="K38" s="5">
        <f t="shared" si="1"/>
        <v>-12.354348894348893</v>
      </c>
    </row>
    <row r="39" spans="1:11" x14ac:dyDescent="0.25">
      <c r="A39" s="1">
        <v>-0.29659999999999997</v>
      </c>
      <c r="B39" s="1">
        <v>-2.4508469999999998E-4</v>
      </c>
      <c r="C39" s="5"/>
      <c r="J39">
        <f t="shared" si="0"/>
        <v>-7.2692122019999995E-5</v>
      </c>
      <c r="K39" s="5">
        <f t="shared" si="1"/>
        <v>-12.043474201474201</v>
      </c>
    </row>
    <row r="40" spans="1:11" x14ac:dyDescent="0.25">
      <c r="A40" s="1">
        <v>-0.2712</v>
      </c>
      <c r="B40" s="1">
        <v>-2.373396E-4</v>
      </c>
      <c r="C40" s="5"/>
      <c r="J40">
        <f t="shared" si="0"/>
        <v>-6.4366499520000003E-5</v>
      </c>
      <c r="K40" s="5">
        <f t="shared" si="1"/>
        <v>-11.662879606879608</v>
      </c>
    </row>
    <row r="41" spans="1:11" x14ac:dyDescent="0.25">
      <c r="A41" s="1">
        <v>-0.24575</v>
      </c>
      <c r="B41" s="1">
        <v>-2.2804490000000001E-4</v>
      </c>
      <c r="C41" s="5"/>
      <c r="J41">
        <f t="shared" si="0"/>
        <v>-5.6042034174999998E-5</v>
      </c>
      <c r="K41" s="5">
        <f t="shared" si="1"/>
        <v>-11.206137592137594</v>
      </c>
    </row>
    <row r="42" spans="1:11" x14ac:dyDescent="0.25">
      <c r="A42" s="1">
        <v>-0.22034999999999999</v>
      </c>
      <c r="B42" s="1">
        <v>-2.234809E-4</v>
      </c>
      <c r="C42" s="5"/>
      <c r="J42">
        <f t="shared" si="0"/>
        <v>-4.9244016315000001E-5</v>
      </c>
      <c r="K42" s="5">
        <f t="shared" si="1"/>
        <v>-10.981862407862408</v>
      </c>
    </row>
    <row r="43" spans="1:11" x14ac:dyDescent="0.25">
      <c r="A43" s="1">
        <v>-0.19489999999999999</v>
      </c>
      <c r="B43" s="1">
        <v>-2.190645E-4</v>
      </c>
      <c r="C43" s="5"/>
      <c r="J43">
        <f t="shared" si="0"/>
        <v>-4.2695671049999995E-5</v>
      </c>
      <c r="K43" s="5">
        <f t="shared" si="1"/>
        <v>-10.764840294840294</v>
      </c>
    </row>
    <row r="44" spans="1:11" x14ac:dyDescent="0.25">
      <c r="A44" s="1">
        <v>-0.16950000000000001</v>
      </c>
      <c r="B44" s="1">
        <v>-2.1125279999999999E-4</v>
      </c>
      <c r="C44" s="5"/>
      <c r="J44">
        <f t="shared" si="0"/>
        <v>-3.5807349600000002E-5</v>
      </c>
      <c r="K44" s="5">
        <f t="shared" si="1"/>
        <v>-10.380972972972973</v>
      </c>
    </row>
    <row r="45" spans="1:11" x14ac:dyDescent="0.25">
      <c r="A45" s="1">
        <v>-0.14405000000000001</v>
      </c>
      <c r="B45" s="1">
        <v>-2.053844E-4</v>
      </c>
      <c r="C45" s="5"/>
      <c r="J45">
        <f t="shared" si="0"/>
        <v>-2.9585622820000003E-5</v>
      </c>
      <c r="K45" s="5">
        <f t="shared" si="1"/>
        <v>-10.092599508599509</v>
      </c>
    </row>
    <row r="46" spans="1:11" x14ac:dyDescent="0.25">
      <c r="A46" s="1">
        <v>-0.11865000000000001</v>
      </c>
      <c r="B46" s="1">
        <v>-1.9995740000000001E-4</v>
      </c>
      <c r="C46" s="5"/>
      <c r="J46">
        <f t="shared" si="0"/>
        <v>-2.3724945510000001E-5</v>
      </c>
      <c r="K46" s="5">
        <f t="shared" si="1"/>
        <v>-9.8259164619164618</v>
      </c>
    </row>
    <row r="47" spans="1:11" x14ac:dyDescent="0.25">
      <c r="A47" s="1">
        <v>-9.3200000000000005E-2</v>
      </c>
      <c r="B47" s="1">
        <v>-1.954178E-4</v>
      </c>
      <c r="C47" s="5"/>
      <c r="J47">
        <f t="shared" si="0"/>
        <v>-1.821293896E-5</v>
      </c>
      <c r="K47" s="5">
        <f t="shared" si="1"/>
        <v>-9.6028402948402949</v>
      </c>
    </row>
    <row r="48" spans="1:11" x14ac:dyDescent="0.25">
      <c r="A48" s="1">
        <v>-6.7799999999999999E-2</v>
      </c>
      <c r="B48" s="1">
        <v>-1.8599139999999999E-4</v>
      </c>
      <c r="C48" s="5"/>
      <c r="J48">
        <f t="shared" si="0"/>
        <v>-1.261021692E-5</v>
      </c>
      <c r="K48" s="5">
        <f t="shared" si="1"/>
        <v>-9.1396265356265349</v>
      </c>
    </row>
    <row r="49" spans="1:11" x14ac:dyDescent="0.25">
      <c r="A49" s="1">
        <v>-4.2349999999999999E-2</v>
      </c>
      <c r="B49" s="1">
        <v>-1.8036500000000001E-4</v>
      </c>
      <c r="C49" s="5"/>
      <c r="J49">
        <f t="shared" si="0"/>
        <v>-7.6384577500000009E-6</v>
      </c>
      <c r="K49" s="5">
        <f t="shared" si="1"/>
        <v>-8.8631449631449648</v>
      </c>
    </row>
    <row r="50" spans="1:11" x14ac:dyDescent="0.25">
      <c r="A50" s="1">
        <v>-1.695E-2</v>
      </c>
      <c r="B50" s="1">
        <v>-1.755518E-4</v>
      </c>
      <c r="C50" s="5"/>
      <c r="J50">
        <f t="shared" si="0"/>
        <v>-2.9756030100000001E-6</v>
      </c>
      <c r="K50" s="5">
        <f t="shared" si="1"/>
        <v>-8.6266240786240793</v>
      </c>
    </row>
    <row r="51" spans="1:11" x14ac:dyDescent="0.25">
      <c r="A51" s="1">
        <v>8.4499999999999992E-3</v>
      </c>
      <c r="B51" s="1">
        <v>-1.708088E-4</v>
      </c>
      <c r="C51" s="5"/>
      <c r="J51">
        <f t="shared" si="0"/>
        <v>1.4433343599999999E-6</v>
      </c>
      <c r="K51" s="5">
        <f t="shared" si="1"/>
        <v>-8.393552825552824</v>
      </c>
    </row>
    <row r="52" spans="1:11" x14ac:dyDescent="0.25">
      <c r="A52" s="1">
        <v>3.39E-2</v>
      </c>
      <c r="B52" s="1">
        <v>-1.654514E-4</v>
      </c>
      <c r="C52" s="5"/>
      <c r="J52">
        <f t="shared" si="0"/>
        <v>5.6088024599999996E-6</v>
      </c>
      <c r="K52" s="5">
        <f t="shared" si="1"/>
        <v>-8.130289926289926</v>
      </c>
    </row>
    <row r="53" spans="1:11" x14ac:dyDescent="0.25">
      <c r="A53" s="1">
        <v>5.9299999999999999E-2</v>
      </c>
      <c r="B53" s="1">
        <v>-1.5826370000000001E-4</v>
      </c>
      <c r="C53" s="5"/>
      <c r="J53">
        <f t="shared" si="0"/>
        <v>9.3850374099999999E-6</v>
      </c>
      <c r="K53" s="5">
        <f t="shared" si="1"/>
        <v>-7.7770859950859954</v>
      </c>
    </row>
    <row r="54" spans="1:11" x14ac:dyDescent="0.25">
      <c r="A54" s="1">
        <v>8.4750000000000006E-2</v>
      </c>
      <c r="B54" s="1">
        <v>-1.512347E-4</v>
      </c>
      <c r="C54" s="5"/>
      <c r="J54">
        <f t="shared" si="0"/>
        <v>1.2817140825000002E-5</v>
      </c>
      <c r="K54" s="5">
        <f t="shared" si="1"/>
        <v>-7.4316805896805898</v>
      </c>
    </row>
    <row r="55" spans="1:11" x14ac:dyDescent="0.25">
      <c r="A55" s="1">
        <v>0.11015</v>
      </c>
      <c r="B55" s="1">
        <v>-1.463034E-4</v>
      </c>
      <c r="C55" s="5"/>
      <c r="J55">
        <f t="shared" si="0"/>
        <v>1.6115319510000001E-5</v>
      </c>
      <c r="K55" s="5">
        <f t="shared" si="1"/>
        <v>-7.189356265356265</v>
      </c>
    </row>
    <row r="56" spans="1:11" x14ac:dyDescent="0.25">
      <c r="A56" s="1">
        <v>0.1356</v>
      </c>
      <c r="B56" s="1">
        <v>-1.3863020000000001E-4</v>
      </c>
      <c r="C56" s="5"/>
      <c r="J56">
        <f t="shared" si="0"/>
        <v>1.8798255120000001E-5</v>
      </c>
      <c r="K56" s="5">
        <f t="shared" si="1"/>
        <v>-6.8122948402948404</v>
      </c>
    </row>
    <row r="57" spans="1:11" x14ac:dyDescent="0.25">
      <c r="A57" s="1">
        <v>0.161</v>
      </c>
      <c r="B57" s="1">
        <v>-1.2757670000000001E-4</v>
      </c>
      <c r="C57" s="5"/>
      <c r="J57">
        <f t="shared" si="0"/>
        <v>2.0539848700000002E-5</v>
      </c>
      <c r="K57" s="5">
        <f t="shared" si="1"/>
        <v>-6.2691253071253081</v>
      </c>
    </row>
    <row r="58" spans="1:11" x14ac:dyDescent="0.25">
      <c r="A58" s="1">
        <v>0.18645</v>
      </c>
      <c r="B58" s="1">
        <v>-1.159242E-4</v>
      </c>
      <c r="C58" s="5"/>
      <c r="J58">
        <f t="shared" si="0"/>
        <v>2.1614067089999998E-5</v>
      </c>
      <c r="K58" s="5">
        <f t="shared" si="1"/>
        <v>-5.6965208845208837</v>
      </c>
    </row>
    <row r="59" spans="1:11" x14ac:dyDescent="0.25">
      <c r="A59" s="1">
        <v>0.21185000000000001</v>
      </c>
      <c r="B59" s="1">
        <v>-1.0276670000000001E-4</v>
      </c>
      <c r="C59" s="5"/>
      <c r="J59">
        <f t="shared" si="0"/>
        <v>2.1771125395000002E-5</v>
      </c>
      <c r="K59" s="5">
        <f t="shared" si="1"/>
        <v>-5.049960687960688</v>
      </c>
    </row>
    <row r="60" spans="1:11" x14ac:dyDescent="0.25">
      <c r="A60" s="1">
        <v>0.23730000000000001</v>
      </c>
      <c r="B60" s="1">
        <v>-8.6716299999999995E-5</v>
      </c>
      <c r="C60" s="5"/>
      <c r="J60">
        <f t="shared" si="0"/>
        <v>2.0577777990000001E-5</v>
      </c>
      <c r="K60" s="5">
        <f t="shared" si="1"/>
        <v>-4.2612432432432428</v>
      </c>
    </row>
    <row r="61" spans="1:11" x14ac:dyDescent="0.25">
      <c r="A61" s="1">
        <v>0.26269999999999999</v>
      </c>
      <c r="B61" s="1">
        <v>-6.2896960000000002E-5</v>
      </c>
      <c r="C61" s="5"/>
      <c r="J61">
        <f t="shared" si="0"/>
        <v>1.6523031392E-5</v>
      </c>
      <c r="K61" s="5">
        <f t="shared" si="1"/>
        <v>-3.0907597051597051</v>
      </c>
    </row>
    <row r="62" spans="1:11" x14ac:dyDescent="0.25">
      <c r="A62" s="1">
        <v>0.28815000000000002</v>
      </c>
      <c r="B62" s="1">
        <v>-3.615401E-5</v>
      </c>
      <c r="C62" s="5"/>
      <c r="J62">
        <f t="shared" si="0"/>
        <v>1.0417777981500001E-5</v>
      </c>
      <c r="K62" s="5">
        <f t="shared" si="1"/>
        <v>-1.7766098280098279</v>
      </c>
    </row>
    <row r="63" spans="1:11" x14ac:dyDescent="0.25">
      <c r="A63" s="1">
        <v>0.31355</v>
      </c>
      <c r="B63" s="1">
        <v>-6.8426880000000002E-6</v>
      </c>
      <c r="C63" s="5"/>
      <c r="J63">
        <f t="shared" si="0"/>
        <v>2.1455248224E-6</v>
      </c>
      <c r="K63" s="5">
        <f t="shared" si="1"/>
        <v>-0.33625002457002456</v>
      </c>
    </row>
    <row r="64" spans="1:11" x14ac:dyDescent="0.25">
      <c r="A64" s="1">
        <v>0.33900000000000002</v>
      </c>
      <c r="B64" s="1">
        <v>2.9342150000000002E-5</v>
      </c>
      <c r="C64" s="5"/>
      <c r="J64">
        <f t="shared" si="0"/>
        <v>-9.9469888500000006E-6</v>
      </c>
      <c r="K64" s="5">
        <f t="shared" si="1"/>
        <v>1.4418746928746928</v>
      </c>
    </row>
    <row r="65" spans="1:11" x14ac:dyDescent="0.25">
      <c r="A65" s="1">
        <v>0.3644</v>
      </c>
      <c r="B65" s="1">
        <v>7.5444220000000007E-5</v>
      </c>
      <c r="C65" s="5"/>
      <c r="J65">
        <f t="shared" si="0"/>
        <v>-2.7491873768000002E-5</v>
      </c>
      <c r="K65" s="5">
        <f t="shared" si="1"/>
        <v>3.7073326781326785</v>
      </c>
    </row>
    <row r="66" spans="1:11" x14ac:dyDescent="0.25">
      <c r="A66" s="1">
        <v>0.38984999999999997</v>
      </c>
      <c r="B66" s="1">
        <v>1.25492E-4</v>
      </c>
      <c r="C66" s="5"/>
      <c r="J66">
        <f t="shared" si="0"/>
        <v>-4.8923056199999995E-5</v>
      </c>
      <c r="K66" s="5">
        <f t="shared" si="1"/>
        <v>6.1666830466830467</v>
      </c>
    </row>
    <row r="67" spans="1:11" x14ac:dyDescent="0.25">
      <c r="A67" s="1">
        <v>0.41525000000000001</v>
      </c>
      <c r="B67" s="1">
        <v>1.876259E-4</v>
      </c>
      <c r="C67" s="5"/>
      <c r="J67">
        <f t="shared" si="0"/>
        <v>-7.7911654974999997E-5</v>
      </c>
      <c r="K67" s="5">
        <f t="shared" si="1"/>
        <v>9.2199459459459465</v>
      </c>
    </row>
    <row r="68" spans="1:11" x14ac:dyDescent="0.25">
      <c r="A68" s="1">
        <v>0.44069999999999998</v>
      </c>
      <c r="B68" s="1">
        <v>2.5675779999999998E-4</v>
      </c>
      <c r="C68" s="5"/>
      <c r="J68">
        <f t="shared" si="0"/>
        <v>-1.1315316245999999E-4</v>
      </c>
      <c r="K68" s="5">
        <f t="shared" si="1"/>
        <v>12.617090909090908</v>
      </c>
    </row>
    <row r="69" spans="1:11" x14ac:dyDescent="0.25">
      <c r="A69" s="1">
        <v>0.46610000000000001</v>
      </c>
      <c r="B69" s="1">
        <v>3.3402809999999997E-4</v>
      </c>
      <c r="C69" s="5"/>
      <c r="J69">
        <f t="shared" si="0"/>
        <v>-1.5569049740999998E-4</v>
      </c>
      <c r="K69" s="5">
        <f t="shared" si="1"/>
        <v>16.414157248157249</v>
      </c>
    </row>
    <row r="70" spans="1:11" x14ac:dyDescent="0.25">
      <c r="A70" s="1">
        <v>0.49154999999999999</v>
      </c>
      <c r="B70" s="1">
        <v>4.2009870000000001E-4</v>
      </c>
      <c r="C70" s="5"/>
      <c r="J70">
        <f t="shared" si="0"/>
        <v>-2.06499515985E-4</v>
      </c>
      <c r="K70" s="5">
        <f t="shared" si="1"/>
        <v>20.643670761670762</v>
      </c>
    </row>
    <row r="71" spans="1:11" x14ac:dyDescent="0.25">
      <c r="A71" s="1">
        <v>0.51695000000000002</v>
      </c>
      <c r="B71" s="1">
        <v>5.1368520000000001E-4</v>
      </c>
      <c r="C71" s="5"/>
      <c r="J71">
        <f t="shared" si="0"/>
        <v>-2.6554956414000003E-4</v>
      </c>
      <c r="K71" s="5">
        <f t="shared" si="1"/>
        <v>25.242515970515974</v>
      </c>
    </row>
    <row r="72" spans="1:11" x14ac:dyDescent="0.25">
      <c r="A72" s="1">
        <v>0.54235</v>
      </c>
      <c r="B72" s="1">
        <v>6.1473919999999996E-4</v>
      </c>
      <c r="C72" s="5"/>
      <c r="J72">
        <f t="shared" si="0"/>
        <v>-3.3340380511999999E-4</v>
      </c>
      <c r="K72" s="5">
        <f t="shared" si="1"/>
        <v>30.208314496314493</v>
      </c>
    </row>
    <row r="73" spans="1:11" x14ac:dyDescent="0.25">
      <c r="A73" s="1">
        <v>0.56779999999999997</v>
      </c>
      <c r="B73" s="1">
        <v>7.2391160000000003E-4</v>
      </c>
      <c r="C73" s="5"/>
      <c r="J73">
        <f t="shared" si="0"/>
        <v>-4.1103700647999997E-4</v>
      </c>
      <c r="K73" s="5">
        <f t="shared" si="1"/>
        <v>35.573051597051595</v>
      </c>
    </row>
    <row r="74" spans="1:11" x14ac:dyDescent="0.25">
      <c r="A74" s="1">
        <v>0.59319999999999995</v>
      </c>
      <c r="B74" s="1">
        <v>8.4002689999999999E-4</v>
      </c>
      <c r="C74" s="5"/>
      <c r="J74">
        <f t="shared" si="0"/>
        <v>-4.9830395707999996E-4</v>
      </c>
      <c r="K74" s="5">
        <f t="shared" si="1"/>
        <v>41.278963144963143</v>
      </c>
    </row>
    <row r="75" spans="1:11" x14ac:dyDescent="0.25">
      <c r="A75" s="1">
        <v>0.61865000000000003</v>
      </c>
      <c r="B75" s="1">
        <v>9.6234849999999998E-4</v>
      </c>
      <c r="C75" s="5"/>
      <c r="J75">
        <f t="shared" ref="J75:J138" si="2">-(B75*A75)</f>
        <v>-5.9535689952500007E-4</v>
      </c>
      <c r="K75" s="5">
        <f t="shared" ref="K75:K138" si="3">B75*1000/$D$7</f>
        <v>47.289852579852578</v>
      </c>
    </row>
    <row r="76" spans="1:11" x14ac:dyDescent="0.25">
      <c r="A76" s="1">
        <v>0.64405000000000001</v>
      </c>
      <c r="B76" s="1">
        <v>1.0884169999999999E-3</v>
      </c>
      <c r="C76" s="5"/>
      <c r="J76">
        <f t="shared" si="2"/>
        <v>-7.0099496884999993E-4</v>
      </c>
      <c r="K76" s="5">
        <f t="shared" si="3"/>
        <v>53.484864864864861</v>
      </c>
    </row>
    <row r="77" spans="1:11" x14ac:dyDescent="0.25">
      <c r="A77" s="1">
        <v>0.66949999999999998</v>
      </c>
      <c r="B77" s="1">
        <v>1.222073E-3</v>
      </c>
      <c r="C77" s="5"/>
      <c r="J77">
        <f t="shared" si="2"/>
        <v>-8.1817787349999999E-4</v>
      </c>
      <c r="K77" s="5">
        <f t="shared" si="3"/>
        <v>60.052727272727267</v>
      </c>
    </row>
    <row r="78" spans="1:11" x14ac:dyDescent="0.25">
      <c r="A78" s="1">
        <v>0.69489999999999996</v>
      </c>
      <c r="B78" s="1">
        <v>1.360921E-3</v>
      </c>
      <c r="C78" s="5"/>
      <c r="J78">
        <f t="shared" si="2"/>
        <v>-9.4570400289999991E-4</v>
      </c>
      <c r="K78" s="5">
        <f t="shared" si="3"/>
        <v>66.875724815724823</v>
      </c>
    </row>
    <row r="79" spans="1:11" x14ac:dyDescent="0.25">
      <c r="A79" s="1">
        <v>0.72035000000000005</v>
      </c>
      <c r="B79" s="1">
        <v>1.504137E-3</v>
      </c>
      <c r="C79" s="5"/>
      <c r="J79">
        <f t="shared" si="2"/>
        <v>-1.0835050879500002E-3</v>
      </c>
      <c r="K79" s="5">
        <f t="shared" si="3"/>
        <v>73.913366093366093</v>
      </c>
    </row>
    <row r="80" spans="1:11" x14ac:dyDescent="0.25">
      <c r="A80" s="1">
        <v>0.74575000000000002</v>
      </c>
      <c r="B80" s="1">
        <v>1.6514209999999999E-3</v>
      </c>
      <c r="C80" s="5"/>
      <c r="J80">
        <f t="shared" si="2"/>
        <v>-1.2315472107500001E-3</v>
      </c>
      <c r="K80" s="5">
        <f t="shared" si="3"/>
        <v>81.150909090909096</v>
      </c>
    </row>
    <row r="81" spans="1:11" x14ac:dyDescent="0.25">
      <c r="A81" s="1">
        <v>0.7712</v>
      </c>
      <c r="B81" s="1">
        <v>1.8017560000000001E-3</v>
      </c>
      <c r="C81" s="5"/>
      <c r="J81">
        <f t="shared" si="2"/>
        <v>-1.3895142272E-3</v>
      </c>
      <c r="K81" s="5">
        <f t="shared" si="3"/>
        <v>88.538378378378383</v>
      </c>
    </row>
    <row r="82" spans="1:11" x14ac:dyDescent="0.25">
      <c r="A82" s="1">
        <v>0.79659999999999997</v>
      </c>
      <c r="B82" s="1">
        <v>1.9572270000000002E-3</v>
      </c>
      <c r="C82" s="5"/>
      <c r="J82">
        <f t="shared" si="2"/>
        <v>-1.5591270282000001E-3</v>
      </c>
      <c r="K82" s="5">
        <f t="shared" si="3"/>
        <v>96.178230958230969</v>
      </c>
    </row>
    <row r="83" spans="1:11" x14ac:dyDescent="0.25">
      <c r="A83" s="1">
        <v>0.82204999999999995</v>
      </c>
      <c r="B83" s="1">
        <v>2.1172980000000001E-3</v>
      </c>
      <c r="C83" s="5"/>
      <c r="J83">
        <f t="shared" si="2"/>
        <v>-1.7405248208999999E-3</v>
      </c>
      <c r="K83" s="5">
        <f t="shared" si="3"/>
        <v>104.04412776412777</v>
      </c>
    </row>
    <row r="84" spans="1:11" x14ac:dyDescent="0.25">
      <c r="A84" s="1">
        <v>0.84745000000000004</v>
      </c>
      <c r="B84" s="1">
        <v>2.2807259999999998E-3</v>
      </c>
      <c r="C84" s="5"/>
      <c r="J84">
        <f t="shared" si="2"/>
        <v>-1.9328012486999999E-3</v>
      </c>
      <c r="K84" s="5">
        <f t="shared" si="3"/>
        <v>112.07498771498771</v>
      </c>
    </row>
    <row r="85" spans="1:11" x14ac:dyDescent="0.25">
      <c r="A85" s="1">
        <v>0.87290000000000001</v>
      </c>
      <c r="B85" s="1">
        <v>2.446527E-3</v>
      </c>
      <c r="C85" s="5"/>
      <c r="J85">
        <f t="shared" si="2"/>
        <v>-2.1355734183000001E-3</v>
      </c>
      <c r="K85" s="5">
        <f t="shared" si="3"/>
        <v>120.22245700245701</v>
      </c>
    </row>
    <row r="86" spans="1:11" x14ac:dyDescent="0.25">
      <c r="A86" s="1">
        <v>0.89829999999999999</v>
      </c>
      <c r="B86" s="1">
        <v>2.6139230000000002E-3</v>
      </c>
      <c r="C86" s="5"/>
      <c r="J86">
        <f t="shared" si="2"/>
        <v>-2.3480870309E-3</v>
      </c>
      <c r="K86" s="5">
        <f t="shared" si="3"/>
        <v>128.44830466830467</v>
      </c>
    </row>
    <row r="87" spans="1:11" x14ac:dyDescent="0.25">
      <c r="A87" s="1">
        <v>0.92374999999999996</v>
      </c>
      <c r="B87" s="1">
        <v>2.7865759999999998E-3</v>
      </c>
      <c r="C87" s="5"/>
      <c r="J87">
        <f t="shared" si="2"/>
        <v>-2.5740995799999997E-3</v>
      </c>
      <c r="K87" s="5">
        <f t="shared" si="3"/>
        <v>136.93248157248155</v>
      </c>
    </row>
    <row r="88" spans="1:11" x14ac:dyDescent="0.25">
      <c r="A88" s="1">
        <v>0.94915000000000005</v>
      </c>
      <c r="B88" s="1">
        <v>2.9595440000000002E-3</v>
      </c>
      <c r="C88" s="5"/>
      <c r="J88">
        <f t="shared" si="2"/>
        <v>-2.8090511876000001E-3</v>
      </c>
      <c r="K88" s="5">
        <f t="shared" si="3"/>
        <v>145.43213759213759</v>
      </c>
    </row>
    <row r="89" spans="1:11" x14ac:dyDescent="0.25">
      <c r="A89" s="1">
        <v>0.97460000000000002</v>
      </c>
      <c r="B89" s="1">
        <v>3.1366760000000001E-3</v>
      </c>
      <c r="C89" s="5"/>
      <c r="J89">
        <f t="shared" si="2"/>
        <v>-3.0570044296E-3</v>
      </c>
      <c r="K89" s="5">
        <f t="shared" si="3"/>
        <v>154.13641277641278</v>
      </c>
    </row>
    <row r="90" spans="1:11" x14ac:dyDescent="0.25">
      <c r="A90" s="1">
        <v>1</v>
      </c>
      <c r="B90" s="1">
        <v>3.3155329999999998E-3</v>
      </c>
      <c r="C90" s="5"/>
      <c r="J90">
        <f t="shared" si="2"/>
        <v>-3.3155329999999998E-3</v>
      </c>
      <c r="K90" s="5">
        <f t="shared" si="3"/>
        <v>162.92545454545453</v>
      </c>
    </row>
    <row r="91" spans="1:11" x14ac:dyDescent="0.25">
      <c r="A91" s="1">
        <v>1</v>
      </c>
      <c r="B91" s="1">
        <v>3.3154349999999998E-3</v>
      </c>
      <c r="C91" s="5"/>
      <c r="J91">
        <f t="shared" si="2"/>
        <v>-3.3154349999999998E-3</v>
      </c>
      <c r="K91" s="5">
        <f t="shared" si="3"/>
        <v>162.92063882063883</v>
      </c>
    </row>
    <row r="92" spans="1:11" x14ac:dyDescent="0.25">
      <c r="A92" s="1">
        <v>0.97460000000000002</v>
      </c>
      <c r="B92" s="1">
        <v>3.1355469999999998E-3</v>
      </c>
      <c r="C92" s="5"/>
      <c r="J92">
        <f t="shared" si="2"/>
        <v>-3.0559041062000001E-3</v>
      </c>
      <c r="K92" s="5">
        <f t="shared" si="3"/>
        <v>154.08093366093365</v>
      </c>
    </row>
    <row r="93" spans="1:11" x14ac:dyDescent="0.25">
      <c r="A93" s="1">
        <v>0.94915000000000005</v>
      </c>
      <c r="B93" s="1">
        <v>2.9562059999999999E-3</v>
      </c>
      <c r="C93" s="5"/>
      <c r="J93">
        <f t="shared" si="2"/>
        <v>-2.8058829248999999E-3</v>
      </c>
      <c r="K93" s="5">
        <f t="shared" si="3"/>
        <v>145.26810810810809</v>
      </c>
    </row>
    <row r="94" spans="1:11" x14ac:dyDescent="0.25">
      <c r="A94" s="1">
        <v>0.92374999999999996</v>
      </c>
      <c r="B94" s="1">
        <v>2.7790620000000001E-3</v>
      </c>
      <c r="C94" s="5"/>
      <c r="J94">
        <f t="shared" si="2"/>
        <v>-2.5671585224999998E-3</v>
      </c>
      <c r="K94" s="5">
        <f t="shared" si="3"/>
        <v>136.56324324324325</v>
      </c>
    </row>
    <row r="95" spans="1:11" x14ac:dyDescent="0.25">
      <c r="A95" s="1">
        <v>0.89829999999999999</v>
      </c>
      <c r="B95" s="1">
        <v>2.604791E-3</v>
      </c>
      <c r="C95" s="5"/>
      <c r="J95">
        <f t="shared" si="2"/>
        <v>-2.3398837553000001E-3</v>
      </c>
      <c r="K95" s="5">
        <f t="shared" si="3"/>
        <v>127.99955773955774</v>
      </c>
    </row>
    <row r="96" spans="1:11" x14ac:dyDescent="0.25">
      <c r="A96" s="1">
        <v>0.87290000000000001</v>
      </c>
      <c r="B96" s="1">
        <v>2.4341380000000002E-3</v>
      </c>
      <c r="C96" s="5"/>
      <c r="J96">
        <f t="shared" si="2"/>
        <v>-2.1247590602000003E-3</v>
      </c>
      <c r="K96" s="5">
        <f t="shared" si="3"/>
        <v>119.61366093366095</v>
      </c>
    </row>
    <row r="97" spans="1:11" x14ac:dyDescent="0.25">
      <c r="A97" s="1">
        <v>0.84745000000000004</v>
      </c>
      <c r="B97" s="1">
        <v>2.266339E-3</v>
      </c>
      <c r="C97" s="5"/>
      <c r="J97">
        <f t="shared" si="2"/>
        <v>-1.9206089855500002E-3</v>
      </c>
      <c r="K97" s="5">
        <f t="shared" si="3"/>
        <v>111.36800982800982</v>
      </c>
    </row>
    <row r="98" spans="1:11" x14ac:dyDescent="0.25">
      <c r="A98" s="1">
        <v>0.82204999999999995</v>
      </c>
      <c r="B98" s="1">
        <v>2.098913E-3</v>
      </c>
      <c r="C98" s="5"/>
      <c r="J98">
        <f t="shared" si="2"/>
        <v>-1.7254114316499999E-3</v>
      </c>
      <c r="K98" s="5">
        <f t="shared" si="3"/>
        <v>103.14068796068796</v>
      </c>
    </row>
    <row r="99" spans="1:11" x14ac:dyDescent="0.25">
      <c r="A99" s="1">
        <v>0.79659999999999997</v>
      </c>
      <c r="B99" s="1">
        <v>1.9374800000000001E-3</v>
      </c>
      <c r="C99" s="5"/>
      <c r="J99">
        <f t="shared" si="2"/>
        <v>-1.5433965679999999E-3</v>
      </c>
      <c r="K99" s="5">
        <f t="shared" si="3"/>
        <v>95.207862407862407</v>
      </c>
    </row>
    <row r="100" spans="1:11" x14ac:dyDescent="0.25">
      <c r="A100" s="1">
        <v>0.7712</v>
      </c>
      <c r="B100" s="1">
        <v>1.7808329999999999E-3</v>
      </c>
      <c r="C100" s="5"/>
      <c r="J100">
        <f t="shared" si="2"/>
        <v>-1.3733784095999999E-3</v>
      </c>
      <c r="K100" s="5">
        <f t="shared" si="3"/>
        <v>87.510221130221126</v>
      </c>
    </row>
    <row r="101" spans="1:11" x14ac:dyDescent="0.25">
      <c r="A101" s="1">
        <v>0.74575000000000002</v>
      </c>
      <c r="B101" s="1">
        <v>1.625818E-3</v>
      </c>
      <c r="C101" s="5"/>
      <c r="J101">
        <f t="shared" si="2"/>
        <v>-1.2124537735E-3</v>
      </c>
      <c r="K101" s="5">
        <f t="shared" si="3"/>
        <v>79.892776412776414</v>
      </c>
    </row>
    <row r="102" spans="1:11" x14ac:dyDescent="0.25">
      <c r="A102" s="1">
        <v>0.72035000000000005</v>
      </c>
      <c r="B102" s="1">
        <v>1.476273E-3</v>
      </c>
      <c r="C102" s="5"/>
      <c r="J102">
        <f t="shared" si="2"/>
        <v>-1.0634332555500001E-3</v>
      </c>
      <c r="K102" s="5">
        <f t="shared" si="3"/>
        <v>72.544127764127765</v>
      </c>
    </row>
    <row r="103" spans="1:11" x14ac:dyDescent="0.25">
      <c r="A103" s="1">
        <v>0.69489999999999996</v>
      </c>
      <c r="B103" s="1">
        <v>1.3307530000000001E-3</v>
      </c>
      <c r="C103" s="5"/>
      <c r="J103">
        <f t="shared" si="2"/>
        <v>-9.2474025969999996E-4</v>
      </c>
      <c r="K103" s="5">
        <f t="shared" si="3"/>
        <v>65.393267813267812</v>
      </c>
    </row>
    <row r="104" spans="1:11" x14ac:dyDescent="0.25">
      <c r="A104" s="1">
        <v>0.66949999999999998</v>
      </c>
      <c r="B104" s="1">
        <v>1.1902530000000001E-3</v>
      </c>
      <c r="C104" s="5"/>
      <c r="J104">
        <f t="shared" si="2"/>
        <v>-7.9687438350000003E-4</v>
      </c>
      <c r="K104" s="5">
        <f t="shared" si="3"/>
        <v>58.489090909090912</v>
      </c>
    </row>
    <row r="105" spans="1:11" x14ac:dyDescent="0.25">
      <c r="A105" s="1">
        <v>0.64405000000000001</v>
      </c>
      <c r="B105" s="1">
        <v>1.0538990000000001E-3</v>
      </c>
      <c r="C105" s="5"/>
      <c r="J105">
        <f t="shared" si="2"/>
        <v>-6.7876365095000005E-4</v>
      </c>
      <c r="K105" s="5">
        <f t="shared" si="3"/>
        <v>51.788648648648653</v>
      </c>
    </row>
    <row r="106" spans="1:11" x14ac:dyDescent="0.25">
      <c r="A106" s="1">
        <v>0.61865000000000003</v>
      </c>
      <c r="B106" s="1">
        <v>9.2373550000000003E-4</v>
      </c>
      <c r="C106" s="5"/>
      <c r="J106">
        <f t="shared" si="2"/>
        <v>-5.7146896707500005E-4</v>
      </c>
      <c r="K106" s="5">
        <f t="shared" si="3"/>
        <v>45.392407862407865</v>
      </c>
    </row>
    <row r="107" spans="1:11" x14ac:dyDescent="0.25">
      <c r="A107" s="1">
        <v>0.59319999999999995</v>
      </c>
      <c r="B107" s="1">
        <v>7.9993800000000004E-4</v>
      </c>
      <c r="C107" s="5"/>
      <c r="J107">
        <f t="shared" si="2"/>
        <v>-4.7452322159999998E-4</v>
      </c>
      <c r="K107" s="5">
        <f t="shared" si="3"/>
        <v>39.308992628992634</v>
      </c>
    </row>
    <row r="108" spans="1:11" x14ac:dyDescent="0.25">
      <c r="A108" s="1">
        <v>0.56779999999999997</v>
      </c>
      <c r="B108" s="1">
        <v>6.8225589999999997E-4</v>
      </c>
      <c r="C108" s="5"/>
      <c r="J108">
        <f t="shared" si="2"/>
        <v>-3.8738490001999999E-4</v>
      </c>
      <c r="K108" s="5">
        <f t="shared" si="3"/>
        <v>33.526088452088452</v>
      </c>
    </row>
    <row r="109" spans="1:11" x14ac:dyDescent="0.25">
      <c r="A109" s="1">
        <v>0.54235</v>
      </c>
      <c r="B109" s="1">
        <v>5.7146010000000001E-4</v>
      </c>
      <c r="C109" s="5"/>
      <c r="J109">
        <f t="shared" si="2"/>
        <v>-3.0993138523499998E-4</v>
      </c>
      <c r="K109" s="5">
        <f t="shared" si="3"/>
        <v>28.081577395577398</v>
      </c>
    </row>
    <row r="110" spans="1:11" x14ac:dyDescent="0.25">
      <c r="A110" s="1">
        <v>0.51695000000000002</v>
      </c>
      <c r="B110" s="1">
        <v>4.6935530000000002E-4</v>
      </c>
      <c r="C110" s="5"/>
      <c r="J110">
        <f t="shared" si="2"/>
        <v>-2.4263322233500001E-4</v>
      </c>
      <c r="K110" s="5">
        <f t="shared" si="3"/>
        <v>23.064142506142506</v>
      </c>
    </row>
    <row r="111" spans="1:11" x14ac:dyDescent="0.25">
      <c r="A111" s="1">
        <v>0.49154999999999999</v>
      </c>
      <c r="B111" s="1">
        <v>3.7555640000000001E-4</v>
      </c>
      <c r="C111" s="5"/>
      <c r="J111">
        <f t="shared" si="2"/>
        <v>-1.8460474841999999E-4</v>
      </c>
      <c r="K111" s="5">
        <f t="shared" si="3"/>
        <v>18.454859950859952</v>
      </c>
    </row>
    <row r="112" spans="1:11" x14ac:dyDescent="0.25">
      <c r="A112" s="1">
        <v>0.46610000000000001</v>
      </c>
      <c r="B112" s="1">
        <v>2.901305E-4</v>
      </c>
      <c r="C112" s="5"/>
      <c r="J112">
        <f t="shared" si="2"/>
        <v>-1.3522982605E-4</v>
      </c>
      <c r="K112" s="5">
        <f t="shared" si="3"/>
        <v>14.257027027027029</v>
      </c>
    </row>
    <row r="113" spans="1:11" x14ac:dyDescent="0.25">
      <c r="A113" s="1">
        <v>0.44069999999999998</v>
      </c>
      <c r="B113" s="1">
        <v>2.140213E-4</v>
      </c>
      <c r="C113" s="5"/>
      <c r="J113">
        <f t="shared" si="2"/>
        <v>-9.4319186909999999E-5</v>
      </c>
      <c r="K113" s="5">
        <f t="shared" si="3"/>
        <v>10.517017199017198</v>
      </c>
    </row>
    <row r="114" spans="1:11" x14ac:dyDescent="0.25">
      <c r="A114" s="1">
        <v>0.41525000000000001</v>
      </c>
      <c r="B114" s="1">
        <v>1.4686969999999999E-4</v>
      </c>
      <c r="C114" s="5"/>
      <c r="J114">
        <f t="shared" si="2"/>
        <v>-6.0987642924999999E-5</v>
      </c>
      <c r="K114" s="5">
        <f t="shared" si="3"/>
        <v>7.217184275184275</v>
      </c>
    </row>
    <row r="115" spans="1:11" x14ac:dyDescent="0.25">
      <c r="A115" s="1">
        <v>0.38984999999999997</v>
      </c>
      <c r="B115" s="1">
        <v>8.9906800000000005E-5</v>
      </c>
      <c r="C115" s="5"/>
      <c r="J115">
        <f t="shared" si="2"/>
        <v>-3.5050165979999999E-5</v>
      </c>
      <c r="K115" s="5">
        <f t="shared" si="3"/>
        <v>4.4180245700245706</v>
      </c>
    </row>
    <row r="116" spans="1:11" x14ac:dyDescent="0.25">
      <c r="A116" s="1">
        <v>0.3644</v>
      </c>
      <c r="B116" s="1">
        <v>3.9539129999999998E-5</v>
      </c>
      <c r="C116" s="5"/>
      <c r="J116">
        <f t="shared" si="2"/>
        <v>-1.4408058971999999E-5</v>
      </c>
      <c r="K116" s="5">
        <f t="shared" si="3"/>
        <v>1.9429547911547911</v>
      </c>
    </row>
    <row r="117" spans="1:11" x14ac:dyDescent="0.25">
      <c r="A117" s="1">
        <v>0.33900000000000002</v>
      </c>
      <c r="B117" s="1">
        <v>-1.1973820000000001E-6</v>
      </c>
      <c r="C117" s="5"/>
      <c r="J117">
        <f t="shared" si="2"/>
        <v>4.0591249800000007E-7</v>
      </c>
      <c r="K117" s="5">
        <f t="shared" si="3"/>
        <v>-5.8839410319410326E-2</v>
      </c>
    </row>
    <row r="118" spans="1:11" x14ac:dyDescent="0.25">
      <c r="A118" s="1">
        <v>0.31355</v>
      </c>
      <c r="B118" s="1">
        <v>-3.4804849999999999E-5</v>
      </c>
      <c r="C118" s="5"/>
      <c r="J118">
        <f t="shared" si="2"/>
        <v>1.09130607175E-5</v>
      </c>
      <c r="K118" s="5">
        <f t="shared" si="3"/>
        <v>-1.7103120393120392</v>
      </c>
    </row>
    <row r="119" spans="1:11" x14ac:dyDescent="0.25">
      <c r="A119" s="1">
        <v>0.28815000000000002</v>
      </c>
      <c r="B119" s="1">
        <v>-6.3116830000000001E-5</v>
      </c>
      <c r="C119" s="5"/>
      <c r="J119">
        <f t="shared" si="2"/>
        <v>1.8187114564500001E-5</v>
      </c>
      <c r="K119" s="5">
        <f t="shared" si="3"/>
        <v>-3.1015641277641275</v>
      </c>
    </row>
    <row r="120" spans="1:11" x14ac:dyDescent="0.25">
      <c r="A120" s="1">
        <v>0.26269999999999999</v>
      </c>
      <c r="B120" s="1">
        <v>-8.6164450000000001E-5</v>
      </c>
      <c r="C120" s="5"/>
      <c r="J120">
        <f t="shared" si="2"/>
        <v>2.2635401015000001E-5</v>
      </c>
      <c r="K120" s="5">
        <f t="shared" si="3"/>
        <v>-4.2341253071253071</v>
      </c>
    </row>
    <row r="121" spans="1:11" x14ac:dyDescent="0.25">
      <c r="A121" s="1">
        <v>0.23730000000000001</v>
      </c>
      <c r="B121" s="1">
        <v>-1.031862E-4</v>
      </c>
      <c r="C121" s="5"/>
      <c r="J121">
        <f t="shared" si="2"/>
        <v>2.448608526E-5</v>
      </c>
      <c r="K121" s="5">
        <f t="shared" si="3"/>
        <v>-5.0705749385749384</v>
      </c>
    </row>
    <row r="122" spans="1:11" x14ac:dyDescent="0.25">
      <c r="A122" s="1">
        <v>0.21185000000000001</v>
      </c>
      <c r="B122" s="1">
        <v>-1.177973E-4</v>
      </c>
      <c r="C122" s="5"/>
      <c r="J122">
        <f t="shared" si="2"/>
        <v>2.4955358005000002E-5</v>
      </c>
      <c r="K122" s="5">
        <f t="shared" si="3"/>
        <v>-5.788565110565111</v>
      </c>
    </row>
    <row r="123" spans="1:11" x14ac:dyDescent="0.25">
      <c r="A123" s="1">
        <v>0.18645</v>
      </c>
      <c r="B123" s="1">
        <v>-1.284755E-4</v>
      </c>
      <c r="C123" s="5"/>
      <c r="J123">
        <f t="shared" si="2"/>
        <v>2.3954256975E-5</v>
      </c>
      <c r="K123" s="5">
        <f t="shared" si="3"/>
        <v>-6.3132923832923833</v>
      </c>
    </row>
    <row r="124" spans="1:11" x14ac:dyDescent="0.25">
      <c r="A124" s="1">
        <v>0.161</v>
      </c>
      <c r="B124" s="1">
        <v>-1.397212E-4</v>
      </c>
      <c r="C124" s="5"/>
      <c r="J124">
        <f t="shared" si="2"/>
        <v>2.24951132E-5</v>
      </c>
      <c r="K124" s="5">
        <f t="shared" si="3"/>
        <v>-6.8659066339066337</v>
      </c>
    </row>
    <row r="125" spans="1:11" x14ac:dyDescent="0.25">
      <c r="A125" s="1">
        <v>0.1356</v>
      </c>
      <c r="B125" s="1">
        <v>-1.4913700000000001E-4</v>
      </c>
      <c r="C125" s="5"/>
      <c r="J125">
        <f t="shared" si="2"/>
        <v>2.02229772E-5</v>
      </c>
      <c r="K125" s="5">
        <f t="shared" si="3"/>
        <v>-7.3285995085995079</v>
      </c>
    </row>
    <row r="126" spans="1:11" x14ac:dyDescent="0.25">
      <c r="A126" s="1">
        <v>0.11015</v>
      </c>
      <c r="B126" s="1">
        <v>-1.564604E-4</v>
      </c>
      <c r="C126" s="5"/>
      <c r="J126">
        <f t="shared" si="2"/>
        <v>1.7234113059999999E-5</v>
      </c>
      <c r="K126" s="5">
        <f t="shared" si="3"/>
        <v>-7.6884717444717445</v>
      </c>
    </row>
    <row r="127" spans="1:11" x14ac:dyDescent="0.25">
      <c r="A127" s="1">
        <v>8.4750000000000006E-2</v>
      </c>
      <c r="B127" s="1">
        <v>-1.6229069999999999E-4</v>
      </c>
      <c r="C127" s="5"/>
      <c r="J127">
        <f t="shared" si="2"/>
        <v>1.3754136825E-5</v>
      </c>
      <c r="K127" s="5">
        <f t="shared" si="3"/>
        <v>-7.9749729729729717</v>
      </c>
    </row>
    <row r="128" spans="1:11" x14ac:dyDescent="0.25">
      <c r="A128" s="1">
        <v>5.9299999999999999E-2</v>
      </c>
      <c r="B128" s="1">
        <v>-1.6859779999999999E-4</v>
      </c>
      <c r="C128" s="5"/>
      <c r="J128">
        <f t="shared" si="2"/>
        <v>9.9978495399999991E-6</v>
      </c>
      <c r="K128" s="5">
        <f t="shared" si="3"/>
        <v>-8.2849041769041758</v>
      </c>
    </row>
    <row r="129" spans="1:11" x14ac:dyDescent="0.25">
      <c r="A129" s="1">
        <v>3.39E-2</v>
      </c>
      <c r="B129" s="1">
        <v>-1.754131E-4</v>
      </c>
      <c r="C129" s="5"/>
      <c r="J129">
        <f t="shared" si="2"/>
        <v>5.94650409E-6</v>
      </c>
      <c r="K129" s="5">
        <f t="shared" si="3"/>
        <v>-8.6198083538083541</v>
      </c>
    </row>
    <row r="130" spans="1:11" x14ac:dyDescent="0.25">
      <c r="A130" s="1">
        <v>8.4499999999999992E-3</v>
      </c>
      <c r="B130" s="1">
        <v>-1.8168939999999999E-4</v>
      </c>
      <c r="C130" s="5"/>
      <c r="J130">
        <f t="shared" si="2"/>
        <v>1.5352754299999997E-6</v>
      </c>
      <c r="K130" s="5">
        <f t="shared" si="3"/>
        <v>-8.9282260442260437</v>
      </c>
    </row>
    <row r="131" spans="1:11" x14ac:dyDescent="0.25">
      <c r="C131" s="5"/>
      <c r="J131">
        <f t="shared" si="2"/>
        <v>0</v>
      </c>
      <c r="K131" s="5">
        <f t="shared" si="3"/>
        <v>0</v>
      </c>
    </row>
    <row r="132" spans="1:11" x14ac:dyDescent="0.25">
      <c r="C132" s="5"/>
      <c r="J132">
        <f t="shared" si="2"/>
        <v>0</v>
      </c>
      <c r="K132" s="5">
        <f t="shared" si="3"/>
        <v>0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si="2"/>
        <v>0</v>
      </c>
      <c r="K138" s="5">
        <f t="shared" si="3"/>
        <v>0</v>
      </c>
    </row>
    <row r="139" spans="1:11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si="4"/>
        <v>0</v>
      </c>
      <c r="K202" s="5">
        <f t="shared" si="5"/>
        <v>0</v>
      </c>
    </row>
    <row r="203" spans="3:11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1" priority="1" stopIfTrue="1" operator="equal">
      <formula>0</formula>
    </cfRule>
  </conditionalFormatting>
  <conditionalFormatting sqref="E23:E24">
    <cfRule type="cellIs" dxfId="10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7"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92</v>
      </c>
    </row>
    <row r="3" spans="1:16" x14ac:dyDescent="0.25">
      <c r="C3" s="2" t="s">
        <v>2</v>
      </c>
      <c r="D3" t="s">
        <v>92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2.5350000000000001E-2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-4.0499999999999998E-3</v>
      </c>
      <c r="B10" s="1">
        <v>-3.1605270000000001E-4</v>
      </c>
      <c r="C10" s="5"/>
      <c r="D10" s="2" t="s">
        <v>17</v>
      </c>
      <c r="E10" s="6">
        <f>-F10*1000/$D$7</f>
        <v>12.331412173040333</v>
      </c>
      <c r="F10" s="4">
        <f>((INDEX(A10:B11,1,2)+INDEX(A10:B11,2,2))-((INDEX(A10:B11,1,2)-INDEX(A10:B11,2,2))/(INDEX(A10:B11,1,1)-INDEX(A10:B11,2,1))*(INDEX(A10:B11,1,1)+INDEX(A10:B11,2,1))))/2</f>
        <v>-3.1260129858657243E-4</v>
      </c>
      <c r="G10" t="s">
        <v>18</v>
      </c>
      <c r="H10" t="s">
        <v>19</v>
      </c>
      <c r="J10">
        <f>-(B10*A10)</f>
        <v>-1.280013435E-6</v>
      </c>
      <c r="K10" s="5">
        <f>B10*1000/$D$7</f>
        <v>-12.467562130177516</v>
      </c>
      <c r="L10" s="2" t="s">
        <v>20</v>
      </c>
      <c r="M10" s="1">
        <f>MAX(E14:E15)/20</f>
        <v>1.677103372256248E-2</v>
      </c>
      <c r="N10" s="7">
        <f>-E10</f>
        <v>-12.331412173040333</v>
      </c>
      <c r="O10" s="7">
        <f>-E11</f>
        <v>-11.990833197426836</v>
      </c>
      <c r="P10" s="7">
        <f>-E12</f>
        <v>-12.772207776639418</v>
      </c>
    </row>
    <row r="11" spans="1:16" x14ac:dyDescent="0.25">
      <c r="A11" s="1">
        <v>-1.8200000000000001E-2</v>
      </c>
      <c r="B11" s="1">
        <v>-3.2811130000000001E-4</v>
      </c>
      <c r="C11" s="5"/>
      <c r="D11" s="2" t="s">
        <v>21</v>
      </c>
      <c r="E11" s="6">
        <f>-F11*1000/$D$7</f>
        <v>11.990833197426836</v>
      </c>
      <c r="F11" s="4">
        <f>((INDEX(A38:B138,MATCH(0,A38:A138,1),2)+INDEX(A38:B138,MATCH(0,A38:A138,1)+1,2))-((INDEX(A38:B138,MATCH(0,A38:A138,1),2)-INDEX(A38:B138,MATCH(0,A38:A138,1)+1,2))/(INDEX(A38:B138,MATCH(0,A38:A138,1),1)-INDEX(A38:B138,MATCH(0,A38:A138,1)+1,1))*(INDEX(A38:B138,MATCH(0,A38:A138,1),1)+INDEX(A38:B138,MATCH(0,A38:A138,1)+1,1))))/2</f>
        <v>-3.0396762155477031E-4</v>
      </c>
      <c r="G11" s="5" t="s">
        <v>93</v>
      </c>
      <c r="H11" t="s">
        <v>94</v>
      </c>
      <c r="J11">
        <f t="shared" ref="J11:J74" si="0">-(B11*A11)</f>
        <v>-5.9716256600000009E-6</v>
      </c>
      <c r="K11" s="5">
        <f t="shared" ref="K11:K74" si="1">B11*1000/$D$7</f>
        <v>-12.94324654832347</v>
      </c>
      <c r="L11" s="2"/>
      <c r="M11" s="1">
        <f>-MAX(E15:E16)/20</f>
        <v>-1.677103372256248E-2</v>
      </c>
      <c r="N11" s="7">
        <f>-E10</f>
        <v>-12.331412173040333</v>
      </c>
      <c r="O11" s="7">
        <f>-E11</f>
        <v>-11.990833197426836</v>
      </c>
      <c r="P11" s="7">
        <f>-E12</f>
        <v>-12.772207776639418</v>
      </c>
    </row>
    <row r="12" spans="1:16" x14ac:dyDescent="0.25">
      <c r="A12" s="1">
        <v>-3.2300000000000002E-2</v>
      </c>
      <c r="B12" s="1">
        <v>-3.3630660000000002E-4</v>
      </c>
      <c r="C12" s="5"/>
      <c r="D12" s="2" t="s">
        <v>24</v>
      </c>
      <c r="E12" s="6">
        <f>-F12*1000/$D$7</f>
        <v>12.772207776639418</v>
      </c>
      <c r="F12" s="4">
        <f>((INDEX(A209:B210,1,2)+INDEX(A209:B210,2,2))-((INDEX(A209:B210,1,2)-INDEX(A209:B210,2,2))/(INDEX(A209:B210,1,1)-INDEX(A209:B210,2,1))*(INDEX(A209:B210,1,1)+INDEX(A209:B210,2,1))))/2</f>
        <v>-3.2377546713780922E-4</v>
      </c>
      <c r="G12" t="s">
        <v>95</v>
      </c>
      <c r="H12" t="s">
        <v>96</v>
      </c>
      <c r="J12">
        <f t="shared" si="0"/>
        <v>-1.0862703180000002E-5</v>
      </c>
      <c r="K12" s="5">
        <f t="shared" si="1"/>
        <v>-13.266532544378698</v>
      </c>
      <c r="L12" s="2"/>
    </row>
    <row r="13" spans="1:16" x14ac:dyDescent="0.25">
      <c r="A13" s="1">
        <v>-4.6449999999999998E-2</v>
      </c>
      <c r="B13" s="1">
        <v>-3.4786110000000002E-4</v>
      </c>
      <c r="C13" s="5"/>
      <c r="E13" s="4" t="s">
        <v>27</v>
      </c>
      <c r="F13" s="5"/>
      <c r="J13">
        <f t="shared" si="0"/>
        <v>-1.6158148095000002E-5</v>
      </c>
      <c r="K13" s="5">
        <f t="shared" si="1"/>
        <v>-13.722331360946747</v>
      </c>
      <c r="L13" s="2" t="s">
        <v>28</v>
      </c>
      <c r="M13" s="7">
        <f>E14</f>
        <v>0.30560848665054507</v>
      </c>
      <c r="N13" s="7">
        <f>-MAX(E10:E12)/15</f>
        <v>-0.85148051844262784</v>
      </c>
    </row>
    <row r="14" spans="1:16" x14ac:dyDescent="0.25">
      <c r="A14" s="1">
        <v>-6.0600000000000001E-2</v>
      </c>
      <c r="B14" s="1">
        <v>-3.5870079999999999E-4</v>
      </c>
      <c r="C14" s="5"/>
      <c r="D14" s="2" t="s">
        <v>29</v>
      </c>
      <c r="E14" s="6">
        <f>F14</f>
        <v>0.30560848665054507</v>
      </c>
      <c r="F14">
        <f>((INDEX(A38:B138,MATCH(0,B38:B138,1),1)+INDEX(A38:B138,MATCH(0,B38:B138,1)+1,1))-((INDEX(A38:B138,MATCH(0,B38:B138,1),1)-INDEX(A38:B138,MATCH(0,B38:B138,1)+1,1))/(INDEX(A38:B138,MATCH(0,B38:B138,1),2)-INDEX(A38:B138,MATCH(0,B38:B138,1)+1,2))*(INDEX(A38:B138,MATCH(0,B38:B138,1),2)+INDEX(A38:B138,MATCH(0,B38:B138,1)+1,2))))/2</f>
        <v>0.30560848665054507</v>
      </c>
      <c r="G14" s="5" t="s">
        <v>97</v>
      </c>
      <c r="H14" t="s">
        <v>98</v>
      </c>
      <c r="J14">
        <f t="shared" si="0"/>
        <v>-2.173726848E-5</v>
      </c>
      <c r="K14" s="5">
        <f t="shared" si="1"/>
        <v>-14.149932938856015</v>
      </c>
      <c r="L14" s="2"/>
      <c r="M14">
        <f>E14</f>
        <v>0.30560848665054507</v>
      </c>
      <c r="N14" s="7">
        <f>MAX(E10:E12)/15</f>
        <v>0.85148051844262784</v>
      </c>
    </row>
    <row r="15" spans="1:16" x14ac:dyDescent="0.25">
      <c r="A15" s="1">
        <v>-7.4749999999999997E-2</v>
      </c>
      <c r="B15" s="1">
        <v>-3.6733399999999998E-4</v>
      </c>
      <c r="C15" s="5"/>
      <c r="D15" s="2" t="s">
        <v>32</v>
      </c>
      <c r="E15" s="4">
        <f>F15</f>
        <v>0.33542067445124957</v>
      </c>
      <c r="F15">
        <f>((INDEX(A138:B208,MATCH(0,B138:B208,-1),1)+INDEX(A138:B208,MATCH(0,B138:B208,-1)+1,1))-((INDEX(A138:B208,MATCH(0,B138:B208,-1),1)-INDEX(A138:B208,MATCH(0,B138:B208,-1)+1,1))/(INDEX(A138:B208,MATCH(0,B138:B208,-1),2)-INDEX(A138:B208,MATCH(0,B138:B208,-1)+1,2))*(INDEX(A138:B208,MATCH(0,B138:B208,-1),2)+INDEX(A138:B208,MATCH(0,B138:B208,-1)+1,2))))/2</f>
        <v>0.33542067445124957</v>
      </c>
      <c r="G15" s="5" t="s">
        <v>99</v>
      </c>
      <c r="H15" t="s">
        <v>100</v>
      </c>
      <c r="J15">
        <f t="shared" si="0"/>
        <v>-2.7458216499999996E-5</v>
      </c>
      <c r="K15" s="5">
        <f t="shared" si="1"/>
        <v>-14.490493096646942</v>
      </c>
      <c r="L15" s="2"/>
      <c r="M15" s="7">
        <f>E15</f>
        <v>0.33542067445124957</v>
      </c>
      <c r="N15" s="7">
        <f>-MAX(E10:E12)/15</f>
        <v>-0.85148051844262784</v>
      </c>
    </row>
    <row r="16" spans="1:16" x14ac:dyDescent="0.25">
      <c r="A16" s="1">
        <v>-8.8900000000000007E-2</v>
      </c>
      <c r="B16" s="1">
        <v>-3.774804E-4</v>
      </c>
      <c r="C16" s="5"/>
      <c r="E16" s="4"/>
      <c r="J16">
        <f t="shared" si="0"/>
        <v>-3.3558007560000002E-5</v>
      </c>
      <c r="K16" s="5">
        <f t="shared" si="1"/>
        <v>-14.890745562130176</v>
      </c>
      <c r="L16" s="2"/>
      <c r="M16">
        <f>E15</f>
        <v>0.33542067445124957</v>
      </c>
      <c r="N16" s="7">
        <f>MAX(E10:E12)/15</f>
        <v>0.85148051844262784</v>
      </c>
    </row>
    <row r="17" spans="1:19" x14ac:dyDescent="0.25">
      <c r="A17" s="1">
        <v>-0.10305</v>
      </c>
      <c r="B17" s="1">
        <v>-3.8617669999999998E-4</v>
      </c>
      <c r="C17" s="8"/>
      <c r="D17" s="2" t="s">
        <v>35</v>
      </c>
      <c r="E17" s="9">
        <f>F17</f>
        <v>0.26361090093195211</v>
      </c>
      <c r="F17">
        <f>(-1)*MAX(J38:J138)/F11/E14</f>
        <v>0.26361090093195211</v>
      </c>
      <c r="G17" t="s">
        <v>101</v>
      </c>
      <c r="J17">
        <f t="shared" si="0"/>
        <v>-3.9795508934999999E-5</v>
      </c>
      <c r="K17" s="5">
        <f t="shared" si="1"/>
        <v>-15.233794871794871</v>
      </c>
      <c r="L17" s="2"/>
      <c r="N17" s="7"/>
    </row>
    <row r="18" spans="1:19" x14ac:dyDescent="0.25">
      <c r="A18" s="1">
        <v>-0.11715</v>
      </c>
      <c r="B18" s="1">
        <v>-3.9535340000000001E-4</v>
      </c>
      <c r="C18" s="8"/>
      <c r="D18" s="2" t="s">
        <v>37</v>
      </c>
      <c r="E18" s="9">
        <f>F18</f>
        <v>0.26648982374573676</v>
      </c>
      <c r="F18">
        <f>(-1)*MAX(J138:J208)/F12/E15</f>
        <v>0.26648982374573676</v>
      </c>
      <c r="G18" t="s">
        <v>102</v>
      </c>
      <c r="J18">
        <f t="shared" si="0"/>
        <v>-4.631565081E-5</v>
      </c>
      <c r="K18" s="5">
        <f t="shared" si="1"/>
        <v>-15.595794871794872</v>
      </c>
      <c r="L18" s="2" t="s">
        <v>39</v>
      </c>
      <c r="M18" s="5">
        <v>0</v>
      </c>
      <c r="N18" s="5">
        <f>INDEX(K38:K138,MATCH(MAX(J38:J138),J38:J138,0),1)</f>
        <v>-6.3762524654832342</v>
      </c>
      <c r="O18" s="10"/>
      <c r="P18" s="10" t="s">
        <v>103</v>
      </c>
      <c r="Q18" s="11"/>
      <c r="R18" s="11"/>
      <c r="S18" s="11"/>
    </row>
    <row r="19" spans="1:19" x14ac:dyDescent="0.25">
      <c r="A19" s="1">
        <v>-0.1313</v>
      </c>
      <c r="B19" s="1">
        <v>-4.0511030000000002E-4</v>
      </c>
      <c r="C19" s="8"/>
      <c r="D19" s="2"/>
      <c r="J19">
        <f t="shared" si="0"/>
        <v>-5.319098239E-5</v>
      </c>
      <c r="K19" s="5">
        <f t="shared" si="1"/>
        <v>-15.980682445759369</v>
      </c>
      <c r="L19" s="2"/>
      <c r="M19" s="5">
        <f>INDEX(A38:A138,MATCH(MAX(J38:J138),J38:J138,0),1)</f>
        <v>0.1515</v>
      </c>
      <c r="N19" s="5">
        <f>INDEX(K38:K138,MATCH(MAX(J38:J138),J38:J138,0),1)</f>
        <v>-6.3762524654832342</v>
      </c>
      <c r="O19" s="10" t="s">
        <v>104</v>
      </c>
      <c r="P19" s="10" t="s">
        <v>103</v>
      </c>
      <c r="Q19" s="11"/>
      <c r="R19" s="11"/>
      <c r="S19" s="11"/>
    </row>
    <row r="20" spans="1:19" x14ac:dyDescent="0.25">
      <c r="A20" s="1">
        <v>-0.14545</v>
      </c>
      <c r="B20" s="1">
        <v>-4.1406009999999998E-4</v>
      </c>
      <c r="C20" s="8"/>
      <c r="D20" s="2" t="s">
        <v>42</v>
      </c>
      <c r="E20" s="12">
        <f>F20</f>
        <v>9.6600224852071009E-3</v>
      </c>
      <c r="F20">
        <f>MAX(J38:J138)/D5/D7*1000</f>
        <v>9.6600224852071009E-3</v>
      </c>
      <c r="G20" t="s">
        <v>105</v>
      </c>
      <c r="J20">
        <f t="shared" si="0"/>
        <v>-6.0225041544999998E-5</v>
      </c>
      <c r="K20" s="5">
        <f t="shared" si="1"/>
        <v>-16.333731755424061</v>
      </c>
      <c r="M20" s="5">
        <f>INDEX(A38:A138,MATCH(MAX(J38:J138),J38:J138,0),1)</f>
        <v>0.1515</v>
      </c>
      <c r="N20" s="5">
        <v>0</v>
      </c>
      <c r="O20" s="10" t="s">
        <v>104</v>
      </c>
      <c r="P20" s="10"/>
      <c r="Q20" s="11"/>
      <c r="R20" s="11"/>
      <c r="S20" s="11"/>
    </row>
    <row r="21" spans="1:19" x14ac:dyDescent="0.25">
      <c r="A21" s="1">
        <v>-0.15959999999999999</v>
      </c>
      <c r="B21" s="1">
        <v>-4.2329279999999997E-4</v>
      </c>
      <c r="C21" s="8"/>
      <c r="D21" s="2" t="s">
        <v>44</v>
      </c>
      <c r="E21" s="12">
        <f>F21</f>
        <v>1.1416590729783037E-2</v>
      </c>
      <c r="F21">
        <f>MAX(J138:J208)/D5/D7*1000</f>
        <v>1.1416590729783037E-2</v>
      </c>
      <c r="G21" t="s">
        <v>106</v>
      </c>
      <c r="J21">
        <f t="shared" si="0"/>
        <v>-6.7557530879999998E-5</v>
      </c>
      <c r="K21" s="5">
        <f t="shared" si="1"/>
        <v>-16.697940828402366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-0.17374999999999999</v>
      </c>
      <c r="B22" s="1">
        <v>-4.2948630000000002E-4</v>
      </c>
      <c r="C22" s="5"/>
      <c r="J22">
        <f t="shared" si="0"/>
        <v>-7.4623244624999992E-5</v>
      </c>
      <c r="K22" s="5">
        <f t="shared" si="1"/>
        <v>-16.942260355029585</v>
      </c>
      <c r="M22" s="5">
        <v>0</v>
      </c>
      <c r="N22" s="5">
        <f>INDEX(K138:K208,MATCH(MAX(J138:J208),J138:J208,0),1)</f>
        <v>-6.3496055226824444</v>
      </c>
      <c r="O22" s="10"/>
      <c r="P22" s="10" t="s">
        <v>107</v>
      </c>
      <c r="Q22" s="11"/>
      <c r="R22" s="11"/>
      <c r="S22" s="11"/>
    </row>
    <row r="23" spans="1:19" x14ac:dyDescent="0.25">
      <c r="A23" s="1">
        <v>-0.18790000000000001</v>
      </c>
      <c r="B23" s="1">
        <v>-4.4049189999999998E-4</v>
      </c>
      <c r="C23" s="5"/>
      <c r="D23" s="2" t="s">
        <v>47</v>
      </c>
      <c r="E23" s="13">
        <f>E11*E14*E17/D5-E20</f>
        <v>0</v>
      </c>
      <c r="J23">
        <f t="shared" si="0"/>
        <v>-8.2768428010000005E-5</v>
      </c>
      <c r="K23" s="5">
        <f t="shared" si="1"/>
        <v>-17.37640631163708</v>
      </c>
      <c r="M23" s="5">
        <f>INDEX(A138:A208,MATCH(MAX(J138:J208),J138:J208,0),1)</f>
        <v>0.17979999999999999</v>
      </c>
      <c r="N23" s="5">
        <f>INDEX(K138:K208,MATCH(MAX(J138:J208),J138:J208,0),1)</f>
        <v>-6.3496055226824444</v>
      </c>
      <c r="O23" s="10" t="s">
        <v>108</v>
      </c>
      <c r="P23" s="10" t="s">
        <v>107</v>
      </c>
      <c r="Q23" s="11"/>
      <c r="R23" s="11"/>
      <c r="S23" s="11"/>
    </row>
    <row r="24" spans="1:19" x14ac:dyDescent="0.25">
      <c r="A24" s="1">
        <v>-0.20200000000000001</v>
      </c>
      <c r="B24" s="1">
        <v>-4.4749539999999998E-4</v>
      </c>
      <c r="C24" s="5"/>
      <c r="E24" s="13">
        <f>E12*E15*E18/D5-E21</f>
        <v>0</v>
      </c>
      <c r="J24">
        <f t="shared" si="0"/>
        <v>-9.0394070800000007E-5</v>
      </c>
      <c r="K24" s="5">
        <f t="shared" si="1"/>
        <v>-17.652678500986191</v>
      </c>
      <c r="M24" s="5">
        <f>INDEX(A138:A208,MATCH(MAX(J138:J208),J138:J208,0),1)</f>
        <v>0.17979999999999999</v>
      </c>
      <c r="N24" s="5">
        <v>0</v>
      </c>
      <c r="O24" s="10" t="s">
        <v>108</v>
      </c>
      <c r="P24" s="10"/>
      <c r="Q24" s="11"/>
      <c r="R24" s="11"/>
      <c r="S24" s="11"/>
    </row>
    <row r="25" spans="1:19" x14ac:dyDescent="0.25">
      <c r="A25" s="1">
        <v>-0.21615000000000001</v>
      </c>
      <c r="B25" s="1">
        <v>-4.528507E-4</v>
      </c>
      <c r="C25" s="14"/>
      <c r="J25">
        <f t="shared" si="0"/>
        <v>-9.7883678805E-5</v>
      </c>
      <c r="K25" s="5">
        <f t="shared" si="1"/>
        <v>-17.863932938856014</v>
      </c>
      <c r="N25" s="7"/>
      <c r="O25" s="11"/>
      <c r="P25" s="11"/>
      <c r="Q25" s="11"/>
      <c r="R25" s="11"/>
      <c r="S25" s="11"/>
    </row>
    <row r="26" spans="1:19" x14ac:dyDescent="0.25">
      <c r="A26" s="1">
        <v>-0.2303</v>
      </c>
      <c r="B26" s="1">
        <v>-4.6254039999999997E-4</v>
      </c>
      <c r="C26" s="5"/>
      <c r="D26" s="2" t="s">
        <v>49</v>
      </c>
      <c r="E26" s="15">
        <f>MIN(A10:A210)</f>
        <v>-0.4</v>
      </c>
      <c r="F26" s="15" t="s">
        <v>50</v>
      </c>
      <c r="G26" s="15">
        <f>MAX(A10:A210)</f>
        <v>1</v>
      </c>
      <c r="J26">
        <f t="shared" si="0"/>
        <v>-1.0652305412E-4</v>
      </c>
      <c r="K26" s="5">
        <f t="shared" si="1"/>
        <v>-18.246169625246544</v>
      </c>
      <c r="O26" s="11"/>
      <c r="P26" s="11"/>
      <c r="Q26" s="11"/>
      <c r="R26" s="11"/>
      <c r="S26" s="11"/>
    </row>
    <row r="27" spans="1:19" x14ac:dyDescent="0.25">
      <c r="A27" s="1">
        <v>-0.24445</v>
      </c>
      <c r="B27" s="1">
        <v>-4.7020980000000003E-4</v>
      </c>
      <c r="C27" s="5"/>
      <c r="D27" s="2" t="s">
        <v>51</v>
      </c>
      <c r="E27" s="6">
        <f>MATCH(-0.4,A1:A210,0)</f>
        <v>38</v>
      </c>
      <c r="F27" s="6" t="s">
        <v>52</v>
      </c>
      <c r="G27" s="6">
        <f>MATCH(1,A1:A210,0)</f>
        <v>138</v>
      </c>
      <c r="J27">
        <f t="shared" si="0"/>
        <v>-1.1494278561000001E-4</v>
      </c>
      <c r="K27" s="5">
        <f t="shared" si="1"/>
        <v>-18.548710059171597</v>
      </c>
      <c r="O27" s="11"/>
      <c r="P27" s="11"/>
      <c r="Q27" s="11"/>
      <c r="R27" s="11"/>
      <c r="S27" s="11"/>
    </row>
    <row r="28" spans="1:19" x14ac:dyDescent="0.25">
      <c r="A28" s="1">
        <v>-0.2586</v>
      </c>
      <c r="B28" s="1">
        <v>-4.7749270000000001E-4</v>
      </c>
      <c r="C28" s="5"/>
      <c r="J28">
        <f t="shared" si="0"/>
        <v>-1.2347961222E-4</v>
      </c>
      <c r="K28" s="5">
        <f t="shared" si="1"/>
        <v>-18.836003944773175</v>
      </c>
    </row>
    <row r="29" spans="1:19" x14ac:dyDescent="0.25">
      <c r="A29" s="1">
        <v>-0.27274999999999999</v>
      </c>
      <c r="B29" s="1">
        <v>-4.8121919999999998E-4</v>
      </c>
      <c r="C29" s="5"/>
      <c r="J29">
        <f t="shared" si="0"/>
        <v>-1.3125253679999998E-4</v>
      </c>
      <c r="K29" s="5">
        <f t="shared" si="1"/>
        <v>-18.983005917159762</v>
      </c>
    </row>
    <row r="30" spans="1:19" x14ac:dyDescent="0.25">
      <c r="A30" s="1">
        <v>-0.28684999999999999</v>
      </c>
      <c r="B30" s="1">
        <v>-4.9212439999999995E-4</v>
      </c>
      <c r="C30" s="5"/>
      <c r="J30">
        <f t="shared" si="0"/>
        <v>-1.4116588413999999E-4</v>
      </c>
      <c r="K30" s="5">
        <f t="shared" si="1"/>
        <v>-19.41319132149901</v>
      </c>
    </row>
    <row r="31" spans="1:19" x14ac:dyDescent="0.25">
      <c r="A31" s="1">
        <v>-0.30099999999999999</v>
      </c>
      <c r="B31" s="1">
        <v>-5.0006539999999998E-4</v>
      </c>
      <c r="C31" s="5"/>
      <c r="J31">
        <f t="shared" si="0"/>
        <v>-1.5051968539999999E-4</v>
      </c>
      <c r="K31" s="5">
        <f t="shared" si="1"/>
        <v>-19.726445759368836</v>
      </c>
    </row>
    <row r="32" spans="1:19" x14ac:dyDescent="0.25">
      <c r="A32" s="1">
        <v>-0.31514999999999999</v>
      </c>
      <c r="B32" s="1">
        <v>-5.0789499999999996E-4</v>
      </c>
      <c r="C32" s="5"/>
      <c r="J32">
        <f t="shared" si="0"/>
        <v>-1.6006310924999997E-4</v>
      </c>
      <c r="K32" s="5">
        <f t="shared" si="1"/>
        <v>-20.035305719921102</v>
      </c>
    </row>
    <row r="33" spans="1:11" x14ac:dyDescent="0.25">
      <c r="A33" s="1">
        <v>-0.32929999999999998</v>
      </c>
      <c r="B33" s="1">
        <v>-5.122773E-4</v>
      </c>
      <c r="C33" s="5"/>
      <c r="J33">
        <f t="shared" si="0"/>
        <v>-1.6869291488999998E-4</v>
      </c>
      <c r="K33" s="5">
        <f t="shared" si="1"/>
        <v>-20.208177514792901</v>
      </c>
    </row>
    <row r="34" spans="1:11" x14ac:dyDescent="0.25">
      <c r="A34" s="1">
        <v>-0.34344999999999998</v>
      </c>
      <c r="B34" s="1">
        <v>-5.2063480000000002E-4</v>
      </c>
      <c r="C34" s="5"/>
      <c r="J34">
        <f t="shared" si="0"/>
        <v>-1.7881202205999999E-4</v>
      </c>
      <c r="K34" s="5">
        <f t="shared" si="1"/>
        <v>-20.537861932938856</v>
      </c>
    </row>
    <row r="35" spans="1:11" x14ac:dyDescent="0.25">
      <c r="A35" s="1">
        <v>-0.35759999999999997</v>
      </c>
      <c r="B35" s="1">
        <v>-5.2540590000000004E-4</v>
      </c>
      <c r="C35" s="5"/>
      <c r="J35">
        <f t="shared" si="0"/>
        <v>-1.8788514983999999E-4</v>
      </c>
      <c r="K35" s="5">
        <f t="shared" si="1"/>
        <v>-20.726071005917163</v>
      </c>
    </row>
    <row r="36" spans="1:11" x14ac:dyDescent="0.25">
      <c r="A36" s="1">
        <v>-0.37169999999999997</v>
      </c>
      <c r="B36" s="1">
        <v>-5.3244909999999998E-4</v>
      </c>
      <c r="C36" s="5"/>
      <c r="J36">
        <f t="shared" si="0"/>
        <v>-1.9791133046999997E-4</v>
      </c>
      <c r="K36" s="5">
        <f t="shared" si="1"/>
        <v>-21.003909270216962</v>
      </c>
    </row>
    <row r="37" spans="1:11" x14ac:dyDescent="0.25">
      <c r="A37" s="1">
        <v>-0.38585000000000003</v>
      </c>
      <c r="B37" s="1">
        <v>-5.4123650000000001E-4</v>
      </c>
      <c r="C37" s="5"/>
      <c r="J37">
        <f t="shared" si="0"/>
        <v>-2.0883610352500002E-4</v>
      </c>
      <c r="K37" s="5">
        <f t="shared" si="1"/>
        <v>-21.350552268244577</v>
      </c>
    </row>
    <row r="38" spans="1:11" x14ac:dyDescent="0.25">
      <c r="A38" s="1">
        <v>-0.4</v>
      </c>
      <c r="B38" s="1">
        <v>-5.4353520000000001E-4</v>
      </c>
      <c r="C38" s="5"/>
      <c r="J38">
        <f t="shared" si="0"/>
        <v>-2.1741408000000001E-4</v>
      </c>
      <c r="K38" s="5">
        <f t="shared" si="1"/>
        <v>-21.441230769230767</v>
      </c>
    </row>
    <row r="39" spans="1:11" x14ac:dyDescent="0.25">
      <c r="A39" s="1">
        <v>-0.4</v>
      </c>
      <c r="B39" s="1">
        <v>-5.4771799999999999E-4</v>
      </c>
      <c r="C39" s="5"/>
      <c r="J39">
        <f t="shared" si="0"/>
        <v>-2.1908720000000001E-4</v>
      </c>
      <c r="K39" s="5">
        <f t="shared" si="1"/>
        <v>-21.606232741617358</v>
      </c>
    </row>
    <row r="40" spans="1:11" x14ac:dyDescent="0.25">
      <c r="A40" s="1">
        <v>-0.38585000000000003</v>
      </c>
      <c r="B40" s="1">
        <v>-5.4158129999999996E-4</v>
      </c>
      <c r="C40" s="5"/>
      <c r="J40">
        <f t="shared" si="0"/>
        <v>-2.08969144605E-4</v>
      </c>
      <c r="K40" s="5">
        <f t="shared" si="1"/>
        <v>-21.364153846153844</v>
      </c>
    </row>
    <row r="41" spans="1:11" x14ac:dyDescent="0.25">
      <c r="A41" s="1">
        <v>-0.37169999999999997</v>
      </c>
      <c r="B41" s="1">
        <v>-5.3458789999999998E-4</v>
      </c>
      <c r="C41" s="5"/>
      <c r="J41">
        <f t="shared" si="0"/>
        <v>-1.9870632242999998E-4</v>
      </c>
      <c r="K41" s="5">
        <f t="shared" si="1"/>
        <v>-21.088280078895462</v>
      </c>
    </row>
    <row r="42" spans="1:11" x14ac:dyDescent="0.25">
      <c r="A42" s="1">
        <v>-0.35759999999999997</v>
      </c>
      <c r="B42" s="1">
        <v>-5.2690989999999997E-4</v>
      </c>
      <c r="C42" s="5"/>
      <c r="J42">
        <f t="shared" si="0"/>
        <v>-1.8842298023999998E-4</v>
      </c>
      <c r="K42" s="5">
        <f t="shared" si="1"/>
        <v>-20.785400394477314</v>
      </c>
    </row>
    <row r="43" spans="1:11" x14ac:dyDescent="0.25">
      <c r="A43" s="1">
        <v>-0.34344999999999998</v>
      </c>
      <c r="B43" s="1">
        <v>-5.2158740000000003E-4</v>
      </c>
      <c r="C43" s="5"/>
      <c r="J43">
        <f t="shared" si="0"/>
        <v>-1.7913919253000001E-4</v>
      </c>
      <c r="K43" s="5">
        <f t="shared" si="1"/>
        <v>-20.575439842209075</v>
      </c>
    </row>
    <row r="44" spans="1:11" x14ac:dyDescent="0.25">
      <c r="A44" s="1">
        <v>-0.32929999999999998</v>
      </c>
      <c r="B44" s="1">
        <v>-5.1583589999999995E-4</v>
      </c>
      <c r="C44" s="5"/>
      <c r="J44">
        <f t="shared" si="0"/>
        <v>-1.6986476186999996E-4</v>
      </c>
      <c r="K44" s="5">
        <f t="shared" si="1"/>
        <v>-20.348556213017748</v>
      </c>
    </row>
    <row r="45" spans="1:11" x14ac:dyDescent="0.25">
      <c r="A45" s="1">
        <v>-0.31514999999999999</v>
      </c>
      <c r="B45" s="1">
        <v>-5.0928680000000002E-4</v>
      </c>
      <c r="C45" s="5"/>
      <c r="J45">
        <f t="shared" si="0"/>
        <v>-1.6050173502000001E-4</v>
      </c>
      <c r="K45" s="5">
        <f t="shared" si="1"/>
        <v>-20.090209072978304</v>
      </c>
    </row>
    <row r="46" spans="1:11" x14ac:dyDescent="0.25">
      <c r="A46" s="1">
        <v>-0.30099999999999999</v>
      </c>
      <c r="B46" s="1">
        <v>-5.0034449999999996E-4</v>
      </c>
      <c r="C46" s="5"/>
      <c r="J46">
        <f t="shared" si="0"/>
        <v>-1.5060369449999998E-4</v>
      </c>
      <c r="K46" s="5">
        <f t="shared" si="1"/>
        <v>-19.737455621301773</v>
      </c>
    </row>
    <row r="47" spans="1:11" x14ac:dyDescent="0.25">
      <c r="A47" s="1">
        <v>-0.28684999999999999</v>
      </c>
      <c r="B47" s="1">
        <v>-4.9409590000000004E-4</v>
      </c>
      <c r="C47" s="5"/>
      <c r="J47">
        <f t="shared" si="0"/>
        <v>-1.4173140891500001E-4</v>
      </c>
      <c r="K47" s="5">
        <f t="shared" si="1"/>
        <v>-19.490962524654833</v>
      </c>
    </row>
    <row r="48" spans="1:11" x14ac:dyDescent="0.25">
      <c r="A48" s="1">
        <v>-0.27274999999999999</v>
      </c>
      <c r="B48" s="1">
        <v>-4.8616970000000002E-4</v>
      </c>
      <c r="C48" s="5"/>
      <c r="J48">
        <f t="shared" si="0"/>
        <v>-1.32602785675E-4</v>
      </c>
      <c r="K48" s="5">
        <f t="shared" si="1"/>
        <v>-19.178291913214991</v>
      </c>
    </row>
    <row r="49" spans="1:11" x14ac:dyDescent="0.25">
      <c r="A49" s="1">
        <v>-0.2586</v>
      </c>
      <c r="B49" s="1">
        <v>-4.7806610000000001E-4</v>
      </c>
      <c r="C49" s="5"/>
      <c r="J49">
        <f t="shared" si="0"/>
        <v>-1.2362789346000001E-4</v>
      </c>
      <c r="K49" s="5">
        <f t="shared" si="1"/>
        <v>-18.858623274161733</v>
      </c>
    </row>
    <row r="50" spans="1:11" x14ac:dyDescent="0.25">
      <c r="A50" s="1">
        <v>-0.24445</v>
      </c>
      <c r="B50" s="1">
        <v>-4.7022589999999999E-4</v>
      </c>
      <c r="C50" s="5"/>
      <c r="J50">
        <f t="shared" si="0"/>
        <v>-1.14946721255E-4</v>
      </c>
      <c r="K50" s="5">
        <f t="shared" si="1"/>
        <v>-18.549345167652859</v>
      </c>
    </row>
    <row r="51" spans="1:11" x14ac:dyDescent="0.25">
      <c r="A51" s="1">
        <v>-0.2303</v>
      </c>
      <c r="B51" s="1">
        <v>-4.6261050000000003E-4</v>
      </c>
      <c r="C51" s="5"/>
      <c r="J51">
        <f t="shared" si="0"/>
        <v>-1.0653919815000001E-4</v>
      </c>
      <c r="K51" s="5">
        <f t="shared" si="1"/>
        <v>-18.248934911242603</v>
      </c>
    </row>
    <row r="52" spans="1:11" x14ac:dyDescent="0.25">
      <c r="A52" s="1">
        <v>-0.21615000000000001</v>
      </c>
      <c r="B52" s="1">
        <v>-4.5704079999999998E-4</v>
      </c>
      <c r="C52" s="5"/>
      <c r="J52">
        <f t="shared" si="0"/>
        <v>-9.8789368919999996E-5</v>
      </c>
      <c r="K52" s="5">
        <f t="shared" si="1"/>
        <v>-18.029222879684415</v>
      </c>
    </row>
    <row r="53" spans="1:11" x14ac:dyDescent="0.25">
      <c r="A53" s="1">
        <v>-0.20200000000000001</v>
      </c>
      <c r="B53" s="1">
        <v>-4.4865189999999998E-4</v>
      </c>
      <c r="C53" s="5"/>
      <c r="J53">
        <f t="shared" si="0"/>
        <v>-9.0627683800000006E-5</v>
      </c>
      <c r="K53" s="5">
        <f t="shared" si="1"/>
        <v>-17.698299802761341</v>
      </c>
    </row>
    <row r="54" spans="1:11" x14ac:dyDescent="0.25">
      <c r="A54" s="1">
        <v>-0.18790000000000001</v>
      </c>
      <c r="B54" s="1">
        <v>-4.3918169999999999E-4</v>
      </c>
      <c r="C54" s="5"/>
      <c r="J54">
        <f t="shared" si="0"/>
        <v>-8.2522241430000009E-5</v>
      </c>
      <c r="K54" s="5">
        <f t="shared" si="1"/>
        <v>-17.324721893491123</v>
      </c>
    </row>
    <row r="55" spans="1:11" x14ac:dyDescent="0.25">
      <c r="A55" s="1">
        <v>-0.17374999999999999</v>
      </c>
      <c r="B55" s="1">
        <v>-4.3029119999999998E-4</v>
      </c>
      <c r="C55" s="5"/>
      <c r="J55">
        <f t="shared" si="0"/>
        <v>-7.4763095999999985E-5</v>
      </c>
      <c r="K55" s="5">
        <f t="shared" si="1"/>
        <v>-16.974011834319526</v>
      </c>
    </row>
    <row r="56" spans="1:11" x14ac:dyDescent="0.25">
      <c r="A56" s="1">
        <v>-0.15959999999999999</v>
      </c>
      <c r="B56" s="1">
        <v>-4.2384939999999999E-4</v>
      </c>
      <c r="C56" s="5"/>
      <c r="J56">
        <f t="shared" si="0"/>
        <v>-6.7646364240000001E-5</v>
      </c>
      <c r="K56" s="5">
        <f t="shared" si="1"/>
        <v>-16.719897435897433</v>
      </c>
    </row>
    <row r="57" spans="1:11" x14ac:dyDescent="0.25">
      <c r="A57" s="1">
        <v>-0.14545</v>
      </c>
      <c r="B57" s="1">
        <v>-4.1087509999999998E-4</v>
      </c>
      <c r="C57" s="5"/>
      <c r="J57">
        <f t="shared" si="0"/>
        <v>-5.9761783294999994E-5</v>
      </c>
      <c r="K57" s="5">
        <f t="shared" si="1"/>
        <v>-16.208090729783038</v>
      </c>
    </row>
    <row r="58" spans="1:11" x14ac:dyDescent="0.25">
      <c r="A58" s="1">
        <v>-0.1313</v>
      </c>
      <c r="B58" s="1">
        <v>-4.0444869999999998E-4</v>
      </c>
      <c r="C58" s="5"/>
      <c r="J58">
        <f t="shared" si="0"/>
        <v>-5.3104114309999995E-5</v>
      </c>
      <c r="K58" s="5">
        <f t="shared" si="1"/>
        <v>-15.95458382642998</v>
      </c>
    </row>
    <row r="59" spans="1:11" x14ac:dyDescent="0.25">
      <c r="A59" s="1">
        <v>-0.11715</v>
      </c>
      <c r="B59" s="1">
        <v>-3.9470500000000002E-4</v>
      </c>
      <c r="C59" s="5"/>
      <c r="J59">
        <f t="shared" si="0"/>
        <v>-4.6239690750000007E-5</v>
      </c>
      <c r="K59" s="5">
        <f t="shared" si="1"/>
        <v>-15.570216962524656</v>
      </c>
    </row>
    <row r="60" spans="1:11" x14ac:dyDescent="0.25">
      <c r="A60" s="1">
        <v>-0.10305</v>
      </c>
      <c r="B60" s="1">
        <v>-3.8498120000000002E-4</v>
      </c>
      <c r="C60" s="5"/>
      <c r="J60">
        <f t="shared" si="0"/>
        <v>-3.9672312660000004E-5</v>
      </c>
      <c r="K60" s="5">
        <f t="shared" si="1"/>
        <v>-15.186635108481262</v>
      </c>
    </row>
    <row r="61" spans="1:11" x14ac:dyDescent="0.25">
      <c r="A61" s="1">
        <v>-8.8900000000000007E-2</v>
      </c>
      <c r="B61" s="1">
        <v>-3.7465810000000002E-4</v>
      </c>
      <c r="C61" s="5"/>
      <c r="J61">
        <f t="shared" si="0"/>
        <v>-3.3307105090000007E-5</v>
      </c>
      <c r="K61" s="5">
        <f t="shared" si="1"/>
        <v>-14.779412228796845</v>
      </c>
    </row>
    <row r="62" spans="1:11" x14ac:dyDescent="0.25">
      <c r="A62" s="1">
        <v>-7.4749999999999997E-2</v>
      </c>
      <c r="B62" s="1">
        <v>-3.6435180000000001E-4</v>
      </c>
      <c r="C62" s="5"/>
      <c r="J62">
        <f t="shared" si="0"/>
        <v>-2.7235297050000001E-5</v>
      </c>
      <c r="K62" s="5">
        <f t="shared" si="1"/>
        <v>-14.372852071005918</v>
      </c>
    </row>
    <row r="63" spans="1:11" x14ac:dyDescent="0.25">
      <c r="A63" s="1">
        <v>-6.0600000000000001E-2</v>
      </c>
      <c r="B63" s="1">
        <v>-3.544407E-4</v>
      </c>
      <c r="C63" s="5"/>
      <c r="J63">
        <f t="shared" si="0"/>
        <v>-2.1479106420000002E-5</v>
      </c>
      <c r="K63" s="5">
        <f t="shared" si="1"/>
        <v>-13.981881656804733</v>
      </c>
    </row>
    <row r="64" spans="1:11" x14ac:dyDescent="0.25">
      <c r="A64" s="1">
        <v>-4.6449999999999998E-2</v>
      </c>
      <c r="B64" s="1">
        <v>-3.4400890000000001E-4</v>
      </c>
      <c r="C64" s="5"/>
      <c r="J64">
        <f t="shared" si="0"/>
        <v>-1.5979213405000001E-5</v>
      </c>
      <c r="K64" s="5">
        <f t="shared" si="1"/>
        <v>-13.570370808678501</v>
      </c>
    </row>
    <row r="65" spans="1:11" x14ac:dyDescent="0.25">
      <c r="A65" s="1">
        <v>-3.2300000000000002E-2</v>
      </c>
      <c r="B65" s="1">
        <v>-3.3096349999999999E-4</v>
      </c>
      <c r="C65" s="5"/>
      <c r="J65">
        <f t="shared" si="0"/>
        <v>-1.0690121050000001E-5</v>
      </c>
      <c r="K65" s="5">
        <f t="shared" si="1"/>
        <v>-13.05575936883629</v>
      </c>
    </row>
    <row r="66" spans="1:11" x14ac:dyDescent="0.25">
      <c r="A66" s="1">
        <v>-1.8200000000000001E-2</v>
      </c>
      <c r="B66" s="1">
        <v>-3.2092330000000002E-4</v>
      </c>
      <c r="C66" s="5"/>
      <c r="J66">
        <f t="shared" si="0"/>
        <v>-5.8408040600000008E-6</v>
      </c>
      <c r="K66" s="5">
        <f t="shared" si="1"/>
        <v>-12.659696252465483</v>
      </c>
    </row>
    <row r="67" spans="1:11" x14ac:dyDescent="0.25">
      <c r="A67" s="1">
        <v>-4.0499999999999998E-3</v>
      </c>
      <c r="B67" s="1">
        <v>-3.0724399999999997E-4</v>
      </c>
      <c r="C67" s="5"/>
      <c r="J67">
        <f t="shared" si="0"/>
        <v>-1.2443381999999998E-6</v>
      </c>
      <c r="K67" s="5">
        <f t="shared" si="1"/>
        <v>-12.120078895463509</v>
      </c>
    </row>
    <row r="68" spans="1:11" x14ac:dyDescent="0.25">
      <c r="A68" s="1">
        <v>1.01E-2</v>
      </c>
      <c r="B68" s="1">
        <v>-2.9579690000000001E-4</v>
      </c>
      <c r="C68" s="5"/>
      <c r="J68">
        <f t="shared" si="0"/>
        <v>2.98754869E-6</v>
      </c>
      <c r="K68" s="5">
        <f t="shared" si="1"/>
        <v>-11.668516765285997</v>
      </c>
    </row>
    <row r="69" spans="1:11" x14ac:dyDescent="0.25">
      <c r="A69" s="1">
        <v>2.4250000000000001E-2</v>
      </c>
      <c r="B69" s="1">
        <v>-2.8519869999999998E-4</v>
      </c>
      <c r="C69" s="5"/>
      <c r="J69">
        <f t="shared" si="0"/>
        <v>6.9160684749999998E-6</v>
      </c>
      <c r="K69" s="5">
        <f t="shared" si="1"/>
        <v>-11.250441814595659</v>
      </c>
    </row>
    <row r="70" spans="1:11" x14ac:dyDescent="0.25">
      <c r="A70" s="1">
        <v>3.8399999999999997E-2</v>
      </c>
      <c r="B70" s="1">
        <v>-2.714584E-4</v>
      </c>
      <c r="C70" s="5"/>
      <c r="J70">
        <f t="shared" si="0"/>
        <v>1.042400256E-5</v>
      </c>
      <c r="K70" s="5">
        <f t="shared" si="1"/>
        <v>-10.708418145956607</v>
      </c>
    </row>
    <row r="71" spans="1:11" x14ac:dyDescent="0.25">
      <c r="A71" s="1">
        <v>5.2549999999999999E-2</v>
      </c>
      <c r="B71" s="1">
        <v>-2.581924E-4</v>
      </c>
      <c r="C71" s="5"/>
      <c r="J71">
        <f t="shared" si="0"/>
        <v>1.356801062E-5</v>
      </c>
      <c r="K71" s="5">
        <f t="shared" si="1"/>
        <v>-10.185104536489151</v>
      </c>
    </row>
    <row r="72" spans="1:11" x14ac:dyDescent="0.25">
      <c r="A72" s="1">
        <v>6.6650000000000001E-2</v>
      </c>
      <c r="B72" s="1">
        <v>-2.4424020000000002E-4</v>
      </c>
      <c r="C72" s="5"/>
      <c r="J72">
        <f t="shared" si="0"/>
        <v>1.6278609330000003E-5</v>
      </c>
      <c r="K72" s="5">
        <f t="shared" si="1"/>
        <v>-9.6347218934911254</v>
      </c>
    </row>
    <row r="73" spans="1:11" x14ac:dyDescent="0.25">
      <c r="A73" s="1">
        <v>8.0799999999999997E-2</v>
      </c>
      <c r="B73" s="1">
        <v>-2.3048369999999999E-4</v>
      </c>
      <c r="C73" s="5"/>
      <c r="J73">
        <f t="shared" si="0"/>
        <v>1.8623082959999999E-5</v>
      </c>
      <c r="K73" s="5">
        <f t="shared" si="1"/>
        <v>-9.0920591715976329</v>
      </c>
    </row>
    <row r="74" spans="1:11" x14ac:dyDescent="0.25">
      <c r="A74" s="1">
        <v>9.4950000000000007E-2</v>
      </c>
      <c r="B74" s="1">
        <v>-2.1926239999999999E-4</v>
      </c>
      <c r="C74" s="5"/>
      <c r="J74">
        <f t="shared" si="0"/>
        <v>2.0818964880000001E-5</v>
      </c>
      <c r="K74" s="5">
        <f t="shared" si="1"/>
        <v>-8.6494043392504931</v>
      </c>
    </row>
    <row r="75" spans="1:11" x14ac:dyDescent="0.25">
      <c r="A75" s="1">
        <v>0.1091</v>
      </c>
      <c r="B75" s="1">
        <v>-2.0369020000000001E-4</v>
      </c>
      <c r="C75" s="5"/>
      <c r="J75">
        <f t="shared" ref="J75:J138" si="2">-(B75*A75)</f>
        <v>2.2222600820000002E-5</v>
      </c>
      <c r="K75" s="5">
        <f t="shared" ref="K75:K138" si="3">B75*1000/$D$7</f>
        <v>-8.0351163708086784</v>
      </c>
    </row>
    <row r="76" spans="1:11" x14ac:dyDescent="0.25">
      <c r="A76" s="1">
        <v>0.12325</v>
      </c>
      <c r="B76" s="1">
        <v>-1.8964599999999999E-4</v>
      </c>
      <c r="C76" s="5"/>
      <c r="J76">
        <f t="shared" si="2"/>
        <v>2.33738695E-5</v>
      </c>
      <c r="K76" s="5">
        <f t="shared" si="3"/>
        <v>-7.4811045364891511</v>
      </c>
    </row>
    <row r="77" spans="1:11" x14ac:dyDescent="0.25">
      <c r="A77" s="1">
        <v>0.13735</v>
      </c>
      <c r="B77" s="1">
        <v>-1.7551000000000001E-4</v>
      </c>
      <c r="C77" s="5"/>
      <c r="J77">
        <f t="shared" si="2"/>
        <v>2.4106298499999999E-5</v>
      </c>
      <c r="K77" s="5">
        <f t="shared" si="3"/>
        <v>-6.9234714003944768</v>
      </c>
    </row>
    <row r="78" spans="1:11" x14ac:dyDescent="0.25">
      <c r="A78" s="1">
        <v>0.1515</v>
      </c>
      <c r="B78" s="1">
        <v>-1.61638E-4</v>
      </c>
      <c r="C78" s="5"/>
      <c r="J78">
        <f t="shared" si="2"/>
        <v>2.4488156999999999E-5</v>
      </c>
      <c r="K78" s="5">
        <f t="shared" si="3"/>
        <v>-6.3762524654832342</v>
      </c>
    </row>
    <row r="79" spans="1:11" x14ac:dyDescent="0.25">
      <c r="A79" s="1">
        <v>0.16564999999999999</v>
      </c>
      <c r="B79" s="1">
        <v>-1.4749279999999999E-4</v>
      </c>
      <c r="C79" s="5"/>
      <c r="J79">
        <f t="shared" si="2"/>
        <v>2.4432182319999998E-5</v>
      </c>
      <c r="K79" s="5">
        <f t="shared" si="3"/>
        <v>-5.8182564102564092</v>
      </c>
    </row>
    <row r="80" spans="1:11" x14ac:dyDescent="0.25">
      <c r="A80" s="1">
        <v>0.17979999999999999</v>
      </c>
      <c r="B80" s="1">
        <v>-1.32003E-4</v>
      </c>
      <c r="C80" s="5"/>
      <c r="J80">
        <f t="shared" si="2"/>
        <v>2.37341394E-5</v>
      </c>
      <c r="K80" s="5">
        <f t="shared" si="3"/>
        <v>-5.2072189349112428</v>
      </c>
    </row>
    <row r="81" spans="1:11" x14ac:dyDescent="0.25">
      <c r="A81" s="1">
        <v>0.19395000000000001</v>
      </c>
      <c r="B81" s="1">
        <v>-1.169985E-4</v>
      </c>
      <c r="C81" s="5"/>
      <c r="J81">
        <f t="shared" si="2"/>
        <v>2.2691859075E-5</v>
      </c>
      <c r="K81" s="5">
        <f t="shared" si="3"/>
        <v>-4.6153254437869826</v>
      </c>
    </row>
    <row r="82" spans="1:11" x14ac:dyDescent="0.25">
      <c r="A82" s="1">
        <v>0.20810000000000001</v>
      </c>
      <c r="B82" s="1">
        <v>-1.023176E-4</v>
      </c>
      <c r="C82" s="5"/>
      <c r="J82">
        <f t="shared" si="2"/>
        <v>2.1292292560000001E-5</v>
      </c>
      <c r="K82" s="5">
        <f t="shared" si="3"/>
        <v>-4.0361972386587777</v>
      </c>
    </row>
    <row r="83" spans="1:11" x14ac:dyDescent="0.25">
      <c r="A83" s="1">
        <v>0.22220000000000001</v>
      </c>
      <c r="B83" s="1">
        <v>-8.8286850000000007E-5</v>
      </c>
      <c r="C83" s="5"/>
      <c r="J83">
        <f t="shared" si="2"/>
        <v>1.9617338070000002E-5</v>
      </c>
      <c r="K83" s="5">
        <f t="shared" si="3"/>
        <v>-3.4827159763313609</v>
      </c>
    </row>
    <row r="84" spans="1:11" x14ac:dyDescent="0.25">
      <c r="A84" s="1">
        <v>0.23635</v>
      </c>
      <c r="B84" s="1">
        <v>-7.3570600000000003E-5</v>
      </c>
      <c r="C84" s="5"/>
      <c r="J84">
        <f t="shared" si="2"/>
        <v>1.7388411310000003E-5</v>
      </c>
      <c r="K84" s="5">
        <f t="shared" si="3"/>
        <v>-2.9021932938856017</v>
      </c>
    </row>
    <row r="85" spans="1:11" x14ac:dyDescent="0.25">
      <c r="A85" s="1">
        <v>0.2505</v>
      </c>
      <c r="B85" s="1">
        <v>-5.8206270000000003E-5</v>
      </c>
      <c r="C85" s="5"/>
      <c r="J85">
        <f t="shared" si="2"/>
        <v>1.4580670635000001E-5</v>
      </c>
      <c r="K85" s="5">
        <f t="shared" si="3"/>
        <v>-2.2961053254437869</v>
      </c>
    </row>
    <row r="86" spans="1:11" x14ac:dyDescent="0.25">
      <c r="A86" s="1">
        <v>0.26465</v>
      </c>
      <c r="B86" s="1">
        <v>-4.3431550000000003E-5</v>
      </c>
      <c r="C86" s="5"/>
      <c r="J86">
        <f t="shared" si="2"/>
        <v>1.1494159707500001E-5</v>
      </c>
      <c r="K86" s="5">
        <f t="shared" si="3"/>
        <v>-1.713276134122288</v>
      </c>
    </row>
    <row r="87" spans="1:11" x14ac:dyDescent="0.25">
      <c r="A87" s="1">
        <v>0.27879999999999999</v>
      </c>
      <c r="B87" s="1">
        <v>-2.8165199999999999E-5</v>
      </c>
      <c r="C87" s="5"/>
      <c r="J87">
        <f t="shared" si="2"/>
        <v>7.852457759999999E-6</v>
      </c>
      <c r="K87" s="5">
        <f t="shared" si="3"/>
        <v>-1.1110532544378697</v>
      </c>
    </row>
    <row r="88" spans="1:11" x14ac:dyDescent="0.25">
      <c r="A88" s="1">
        <v>0.29294999999999999</v>
      </c>
      <c r="B88" s="1">
        <v>-1.342617E-5</v>
      </c>
      <c r="C88" s="5"/>
      <c r="J88">
        <f t="shared" si="2"/>
        <v>3.9331965015E-6</v>
      </c>
      <c r="K88" s="5">
        <f t="shared" si="3"/>
        <v>-0.52963195266272189</v>
      </c>
    </row>
    <row r="89" spans="1:11" x14ac:dyDescent="0.25">
      <c r="A89" s="1">
        <v>0.30704999999999999</v>
      </c>
      <c r="B89" s="1">
        <v>1.528935E-6</v>
      </c>
      <c r="C89" s="5"/>
      <c r="J89">
        <f t="shared" si="2"/>
        <v>-4.6945949175000001E-7</v>
      </c>
      <c r="K89" s="5">
        <f t="shared" si="3"/>
        <v>6.0313017751479285E-2</v>
      </c>
    </row>
    <row r="90" spans="1:11" x14ac:dyDescent="0.25">
      <c r="A90" s="1">
        <v>0.32119999999999999</v>
      </c>
      <c r="B90" s="1">
        <v>1.5476089999999998E-5</v>
      </c>
      <c r="C90" s="5"/>
      <c r="J90">
        <f t="shared" si="2"/>
        <v>-4.970920107999999E-6</v>
      </c>
      <c r="K90" s="5">
        <f t="shared" si="3"/>
        <v>0.6104966469428007</v>
      </c>
    </row>
    <row r="91" spans="1:11" x14ac:dyDescent="0.25">
      <c r="A91" s="1">
        <v>0.33534999999999998</v>
      </c>
      <c r="B91" s="1">
        <v>3.106623E-5</v>
      </c>
      <c r="C91" s="5"/>
      <c r="J91">
        <f t="shared" si="2"/>
        <v>-1.04180602305E-5</v>
      </c>
      <c r="K91" s="5">
        <f t="shared" si="3"/>
        <v>1.2254923076923077</v>
      </c>
    </row>
    <row r="92" spans="1:11" x14ac:dyDescent="0.25">
      <c r="A92" s="1">
        <v>0.34949999999999998</v>
      </c>
      <c r="B92" s="1">
        <v>4.6203659999999997E-5</v>
      </c>
      <c r="C92" s="5"/>
      <c r="J92">
        <f t="shared" si="2"/>
        <v>-1.6148179169999999E-5</v>
      </c>
      <c r="K92" s="5">
        <f t="shared" si="3"/>
        <v>1.8226295857988162</v>
      </c>
    </row>
    <row r="93" spans="1:11" x14ac:dyDescent="0.25">
      <c r="A93" s="1">
        <v>0.36364999999999997</v>
      </c>
      <c r="B93" s="1">
        <v>6.0742619999999998E-5</v>
      </c>
      <c r="C93" s="5"/>
      <c r="J93">
        <f t="shared" si="2"/>
        <v>-2.2089053762999998E-5</v>
      </c>
      <c r="K93" s="5">
        <f t="shared" si="3"/>
        <v>2.3961585798816567</v>
      </c>
    </row>
    <row r="94" spans="1:11" x14ac:dyDescent="0.25">
      <c r="A94" s="1">
        <v>0.37780000000000002</v>
      </c>
      <c r="B94" s="1">
        <v>7.5690770000000002E-5</v>
      </c>
      <c r="C94" s="5"/>
      <c r="J94">
        <f t="shared" si="2"/>
        <v>-2.8595972906000002E-5</v>
      </c>
      <c r="K94" s="5">
        <f t="shared" si="3"/>
        <v>2.9858291913214989</v>
      </c>
    </row>
    <row r="95" spans="1:11" x14ac:dyDescent="0.25">
      <c r="A95" s="1">
        <v>0.39190000000000003</v>
      </c>
      <c r="B95" s="1">
        <v>9.0586050000000007E-5</v>
      </c>
      <c r="C95" s="5"/>
      <c r="J95">
        <f t="shared" si="2"/>
        <v>-3.5500672995000002E-5</v>
      </c>
      <c r="K95" s="5">
        <f t="shared" si="3"/>
        <v>3.5734142011834318</v>
      </c>
    </row>
    <row r="96" spans="1:11" x14ac:dyDescent="0.25">
      <c r="A96" s="1">
        <v>0.40605000000000002</v>
      </c>
      <c r="B96" s="1">
        <v>1.044755E-4</v>
      </c>
      <c r="C96" s="5"/>
      <c r="J96">
        <f t="shared" si="2"/>
        <v>-4.2422276775000001E-5</v>
      </c>
      <c r="K96" s="5">
        <f t="shared" si="3"/>
        <v>4.1213214990138063</v>
      </c>
    </row>
    <row r="97" spans="1:11" x14ac:dyDescent="0.25">
      <c r="A97" s="1">
        <v>0.42020000000000002</v>
      </c>
      <c r="B97" s="1">
        <v>1.1943359999999999E-4</v>
      </c>
      <c r="C97" s="5"/>
      <c r="J97">
        <f t="shared" si="2"/>
        <v>-5.0185998719999999E-5</v>
      </c>
      <c r="K97" s="5">
        <f t="shared" si="3"/>
        <v>4.7113846153846151</v>
      </c>
    </row>
    <row r="98" spans="1:11" x14ac:dyDescent="0.25">
      <c r="A98" s="1">
        <v>0.43435000000000001</v>
      </c>
      <c r="B98" s="1">
        <v>1.3408509999999999E-4</v>
      </c>
      <c r="C98" s="5"/>
      <c r="J98">
        <f t="shared" si="2"/>
        <v>-5.8239863185000002E-5</v>
      </c>
      <c r="K98" s="5">
        <f t="shared" si="3"/>
        <v>5.28935305719921</v>
      </c>
    </row>
    <row r="99" spans="1:11" x14ac:dyDescent="0.25">
      <c r="A99" s="1">
        <v>0.44850000000000001</v>
      </c>
      <c r="B99" s="1">
        <v>1.4875629999999999E-4</v>
      </c>
      <c r="C99" s="5"/>
      <c r="J99">
        <f t="shared" si="2"/>
        <v>-6.6717200549999993E-5</v>
      </c>
      <c r="K99" s="5">
        <f t="shared" si="3"/>
        <v>5.8680986193293876</v>
      </c>
    </row>
    <row r="100" spans="1:11" x14ac:dyDescent="0.25">
      <c r="A100" s="1">
        <v>0.46265000000000001</v>
      </c>
      <c r="B100" s="1">
        <v>1.6311989999999999E-4</v>
      </c>
      <c r="C100" s="5"/>
      <c r="J100">
        <f t="shared" si="2"/>
        <v>-7.5467421734999991E-5</v>
      </c>
      <c r="K100" s="5">
        <f t="shared" si="3"/>
        <v>6.4347100591715964</v>
      </c>
    </row>
    <row r="101" spans="1:11" x14ac:dyDescent="0.25">
      <c r="A101" s="1">
        <v>0.47675000000000001</v>
      </c>
      <c r="B101" s="1">
        <v>1.7781390000000001E-4</v>
      </c>
      <c r="C101" s="5"/>
      <c r="J101">
        <f t="shared" si="2"/>
        <v>-8.4772776825000004E-5</v>
      </c>
      <c r="K101" s="5">
        <f t="shared" si="3"/>
        <v>7.0143550295857988</v>
      </c>
    </row>
    <row r="102" spans="1:11" x14ac:dyDescent="0.25">
      <c r="A102" s="1">
        <v>0.4909</v>
      </c>
      <c r="B102" s="1">
        <v>1.9234429999999999E-4</v>
      </c>
      <c r="C102" s="5"/>
      <c r="J102">
        <f t="shared" si="2"/>
        <v>-9.4421816869999997E-5</v>
      </c>
      <c r="K102" s="5">
        <f t="shared" si="3"/>
        <v>7.5875463510848125</v>
      </c>
    </row>
    <row r="103" spans="1:11" x14ac:dyDescent="0.25">
      <c r="A103" s="1">
        <v>0.50505</v>
      </c>
      <c r="B103" s="1">
        <v>2.068602E-4</v>
      </c>
      <c r="C103" s="5"/>
      <c r="J103">
        <f t="shared" si="2"/>
        <v>-1.0447474401E-4</v>
      </c>
      <c r="K103" s="5">
        <f t="shared" si="3"/>
        <v>8.1601656804733729</v>
      </c>
    </row>
    <row r="104" spans="1:11" x14ac:dyDescent="0.25">
      <c r="A104" s="1">
        <v>0.51919999999999999</v>
      </c>
      <c r="B104" s="1">
        <v>2.211569E-4</v>
      </c>
      <c r="C104" s="5"/>
      <c r="J104">
        <f t="shared" si="2"/>
        <v>-1.1482466248E-4</v>
      </c>
      <c r="K104" s="5">
        <f t="shared" si="3"/>
        <v>8.7241380670611424</v>
      </c>
    </row>
    <row r="105" spans="1:11" x14ac:dyDescent="0.25">
      <c r="A105" s="1">
        <v>0.53334999999999999</v>
      </c>
      <c r="B105" s="1">
        <v>2.3594269999999999E-4</v>
      </c>
      <c r="C105" s="5"/>
      <c r="J105">
        <f t="shared" si="2"/>
        <v>-1.2584003904499998E-4</v>
      </c>
      <c r="K105" s="5">
        <f t="shared" si="3"/>
        <v>9.3074043392504926</v>
      </c>
    </row>
    <row r="106" spans="1:11" x14ac:dyDescent="0.25">
      <c r="A106" s="1">
        <v>0.54744999999999999</v>
      </c>
      <c r="B106" s="1">
        <v>2.5039399999999997E-4</v>
      </c>
      <c r="C106" s="5"/>
      <c r="J106">
        <f t="shared" si="2"/>
        <v>-1.3707819529999997E-4</v>
      </c>
      <c r="K106" s="5">
        <f t="shared" si="3"/>
        <v>9.8774753451676514</v>
      </c>
    </row>
    <row r="107" spans="1:11" x14ac:dyDescent="0.25">
      <c r="A107" s="1">
        <v>0.56159999999999999</v>
      </c>
      <c r="B107" s="1">
        <v>2.6460269999999998E-4</v>
      </c>
      <c r="C107" s="5"/>
      <c r="J107">
        <f t="shared" si="2"/>
        <v>-1.4860087632E-4</v>
      </c>
      <c r="K107" s="5">
        <f t="shared" si="3"/>
        <v>10.437976331360945</v>
      </c>
    </row>
    <row r="108" spans="1:11" x14ac:dyDescent="0.25">
      <c r="A108" s="1">
        <v>0.57574999999999998</v>
      </c>
      <c r="B108" s="1">
        <v>2.7852699999999998E-4</v>
      </c>
      <c r="C108" s="5"/>
      <c r="J108">
        <f t="shared" si="2"/>
        <v>-1.6036192024999999E-4</v>
      </c>
      <c r="K108" s="5">
        <f t="shared" si="3"/>
        <v>10.987258382642997</v>
      </c>
    </row>
    <row r="109" spans="1:11" x14ac:dyDescent="0.25">
      <c r="A109" s="1">
        <v>0.58989999999999998</v>
      </c>
      <c r="B109" s="1">
        <v>2.9284359999999998E-4</v>
      </c>
      <c r="C109" s="5"/>
      <c r="J109">
        <f t="shared" si="2"/>
        <v>-1.7274843963999999E-4</v>
      </c>
      <c r="K109" s="5">
        <f t="shared" si="3"/>
        <v>11.5520157790927</v>
      </c>
    </row>
    <row r="110" spans="1:11" x14ac:dyDescent="0.25">
      <c r="A110" s="1">
        <v>0.60404999999999998</v>
      </c>
      <c r="B110" s="1">
        <v>3.070096E-4</v>
      </c>
      <c r="C110" s="5"/>
      <c r="J110">
        <f t="shared" si="2"/>
        <v>-1.8544914887999998E-4</v>
      </c>
      <c r="K110" s="5">
        <f t="shared" si="3"/>
        <v>12.110832347140038</v>
      </c>
    </row>
    <row r="111" spans="1:11" x14ac:dyDescent="0.25">
      <c r="A111" s="1">
        <v>0.61819999999999997</v>
      </c>
      <c r="B111" s="1">
        <v>3.218165E-4</v>
      </c>
      <c r="C111" s="5"/>
      <c r="J111">
        <f t="shared" si="2"/>
        <v>-1.989469603E-4</v>
      </c>
      <c r="K111" s="5">
        <f t="shared" si="3"/>
        <v>12.694930966469428</v>
      </c>
    </row>
    <row r="112" spans="1:11" x14ac:dyDescent="0.25">
      <c r="A112" s="1">
        <v>0.63229999999999997</v>
      </c>
      <c r="B112" s="1">
        <v>3.3615739999999999E-4</v>
      </c>
      <c r="C112" s="5"/>
      <c r="J112">
        <f t="shared" si="2"/>
        <v>-2.1255232401999998E-4</v>
      </c>
      <c r="K112" s="5">
        <f t="shared" si="3"/>
        <v>13.260646942800788</v>
      </c>
    </row>
    <row r="113" spans="1:11" x14ac:dyDescent="0.25">
      <c r="A113" s="1">
        <v>0.64644999999999997</v>
      </c>
      <c r="B113" s="1">
        <v>3.4933829999999998E-4</v>
      </c>
      <c r="C113" s="5"/>
      <c r="J113">
        <f t="shared" si="2"/>
        <v>-2.2582974403499996E-4</v>
      </c>
      <c r="K113" s="5">
        <f t="shared" si="3"/>
        <v>13.780603550295858</v>
      </c>
    </row>
    <row r="114" spans="1:11" x14ac:dyDescent="0.25">
      <c r="A114" s="1">
        <v>0.66059999999999997</v>
      </c>
      <c r="B114" s="1">
        <v>3.6459719999999999E-4</v>
      </c>
      <c r="C114" s="5"/>
      <c r="J114">
        <f t="shared" si="2"/>
        <v>-2.4085291031999999E-4</v>
      </c>
      <c r="K114" s="5">
        <f t="shared" si="3"/>
        <v>14.382532544378698</v>
      </c>
    </row>
    <row r="115" spans="1:11" x14ac:dyDescent="0.25">
      <c r="A115" s="1">
        <v>0.67474999999999996</v>
      </c>
      <c r="B115" s="1">
        <v>3.7898089999999999E-4</v>
      </c>
      <c r="C115" s="5"/>
      <c r="J115">
        <f t="shared" si="2"/>
        <v>-2.5571736227499996E-4</v>
      </c>
      <c r="K115" s="5">
        <f t="shared" si="3"/>
        <v>14.94993688362919</v>
      </c>
    </row>
    <row r="116" spans="1:11" x14ac:dyDescent="0.25">
      <c r="A116" s="1">
        <v>0.68889999999999996</v>
      </c>
      <c r="B116" s="1">
        <v>3.9392239999999997E-4</v>
      </c>
      <c r="C116" s="5"/>
      <c r="J116">
        <f t="shared" si="2"/>
        <v>-2.7137314135999998E-4</v>
      </c>
      <c r="K116" s="5">
        <f t="shared" si="3"/>
        <v>15.539345167652858</v>
      </c>
    </row>
    <row r="117" spans="1:11" x14ac:dyDescent="0.25">
      <c r="A117" s="1">
        <v>0.70304999999999995</v>
      </c>
      <c r="B117" s="1">
        <v>4.083437E-4</v>
      </c>
      <c r="C117" s="5"/>
      <c r="J117">
        <f t="shared" si="2"/>
        <v>-2.8708603828499999E-4</v>
      </c>
      <c r="K117" s="5">
        <f t="shared" si="3"/>
        <v>16.108232741617357</v>
      </c>
    </row>
    <row r="118" spans="1:11" x14ac:dyDescent="0.25">
      <c r="A118" s="1">
        <v>0.71714999999999995</v>
      </c>
      <c r="B118" s="1">
        <v>4.2304130000000003E-4</v>
      </c>
      <c r="C118" s="5"/>
      <c r="J118">
        <f t="shared" si="2"/>
        <v>-3.0338406829499999E-4</v>
      </c>
      <c r="K118" s="5">
        <f t="shared" si="3"/>
        <v>16.688019723865878</v>
      </c>
    </row>
    <row r="119" spans="1:11" x14ac:dyDescent="0.25">
      <c r="A119" s="1">
        <v>0.73129999999999995</v>
      </c>
      <c r="B119" s="1">
        <v>4.3737520000000001E-4</v>
      </c>
      <c r="C119" s="5"/>
      <c r="J119">
        <f t="shared" si="2"/>
        <v>-3.1985248375999997E-4</v>
      </c>
      <c r="K119" s="5">
        <f t="shared" si="3"/>
        <v>17.253459566074952</v>
      </c>
    </row>
    <row r="120" spans="1:11" x14ac:dyDescent="0.25">
      <c r="A120" s="1">
        <v>0.74544999999999995</v>
      </c>
      <c r="B120" s="1">
        <v>4.5300549999999998E-4</v>
      </c>
      <c r="C120" s="5"/>
      <c r="J120">
        <f t="shared" si="2"/>
        <v>-3.3769294997499998E-4</v>
      </c>
      <c r="K120" s="5">
        <f t="shared" si="3"/>
        <v>17.870039447731756</v>
      </c>
    </row>
    <row r="121" spans="1:11" x14ac:dyDescent="0.25">
      <c r="A121" s="1">
        <v>0.75960000000000005</v>
      </c>
      <c r="B121" s="1">
        <v>4.6723560000000002E-4</v>
      </c>
      <c r="C121" s="5"/>
      <c r="J121">
        <f t="shared" si="2"/>
        <v>-3.5491216176000007E-4</v>
      </c>
      <c r="K121" s="5">
        <f t="shared" si="3"/>
        <v>18.431384615384616</v>
      </c>
    </row>
    <row r="122" spans="1:11" x14ac:dyDescent="0.25">
      <c r="A122" s="1">
        <v>0.77375000000000005</v>
      </c>
      <c r="B122" s="1">
        <v>4.804799E-4</v>
      </c>
      <c r="C122" s="5"/>
      <c r="J122">
        <f t="shared" si="2"/>
        <v>-3.7177132262500003E-4</v>
      </c>
      <c r="K122" s="5">
        <f t="shared" si="3"/>
        <v>18.953842209072977</v>
      </c>
    </row>
    <row r="123" spans="1:11" x14ac:dyDescent="0.25">
      <c r="A123" s="1">
        <v>0.78790000000000004</v>
      </c>
      <c r="B123" s="1">
        <v>4.9690590000000005E-4</v>
      </c>
      <c r="C123" s="5"/>
      <c r="J123">
        <f t="shared" si="2"/>
        <v>-3.9151215861000008E-4</v>
      </c>
      <c r="K123" s="5">
        <f t="shared" si="3"/>
        <v>19.601810650887575</v>
      </c>
    </row>
    <row r="124" spans="1:11" x14ac:dyDescent="0.25">
      <c r="A124" s="1">
        <v>0.80200000000000005</v>
      </c>
      <c r="B124" s="1">
        <v>5.1103810000000004E-4</v>
      </c>
      <c r="C124" s="5"/>
      <c r="J124">
        <f t="shared" si="2"/>
        <v>-4.0985255620000006E-4</v>
      </c>
      <c r="K124" s="5">
        <f t="shared" si="3"/>
        <v>20.159293885601578</v>
      </c>
    </row>
    <row r="125" spans="1:11" x14ac:dyDescent="0.25">
      <c r="A125" s="1">
        <v>0.81615000000000004</v>
      </c>
      <c r="B125" s="1">
        <v>5.2597020000000002E-4</v>
      </c>
      <c r="C125" s="5"/>
      <c r="J125">
        <f t="shared" si="2"/>
        <v>-4.2927057873000005E-4</v>
      </c>
      <c r="K125" s="5">
        <f t="shared" si="3"/>
        <v>20.748331360946747</v>
      </c>
    </row>
    <row r="126" spans="1:11" x14ac:dyDescent="0.25">
      <c r="A126" s="1">
        <v>0.83030000000000004</v>
      </c>
      <c r="B126" s="1">
        <v>5.4089169999999996E-4</v>
      </c>
      <c r="C126" s="5"/>
      <c r="J126">
        <f t="shared" si="2"/>
        <v>-4.4910237850999998E-4</v>
      </c>
      <c r="K126" s="5">
        <f t="shared" si="3"/>
        <v>21.336950690335303</v>
      </c>
    </row>
    <row r="127" spans="1:11" x14ac:dyDescent="0.25">
      <c r="A127" s="1">
        <v>0.84445000000000003</v>
      </c>
      <c r="B127" s="1">
        <v>5.5559109999999995E-4</v>
      </c>
      <c r="C127" s="5"/>
      <c r="J127">
        <f t="shared" si="2"/>
        <v>-4.6916890439499998E-4</v>
      </c>
      <c r="K127" s="5">
        <f t="shared" si="3"/>
        <v>21.916808678500985</v>
      </c>
    </row>
    <row r="128" spans="1:11" x14ac:dyDescent="0.25">
      <c r="A128" s="1">
        <v>0.85860000000000003</v>
      </c>
      <c r="B128" s="1">
        <v>5.7086089999999995E-4</v>
      </c>
      <c r="C128" s="5"/>
      <c r="J128">
        <f t="shared" si="2"/>
        <v>-4.9014116873999998E-4</v>
      </c>
      <c r="K128" s="5">
        <f t="shared" si="3"/>
        <v>22.519167652859956</v>
      </c>
    </row>
    <row r="129" spans="1:11" x14ac:dyDescent="0.25">
      <c r="A129" s="1">
        <v>0.87275000000000003</v>
      </c>
      <c r="B129" s="1">
        <v>5.8604359999999995E-4</v>
      </c>
      <c r="C129" s="5"/>
      <c r="J129">
        <f t="shared" si="2"/>
        <v>-5.1146955189999995E-4</v>
      </c>
      <c r="K129" s="5">
        <f t="shared" si="3"/>
        <v>23.118090729783038</v>
      </c>
    </row>
    <row r="130" spans="1:11" x14ac:dyDescent="0.25">
      <c r="A130" s="1">
        <v>0.88685000000000003</v>
      </c>
      <c r="B130" s="1">
        <v>6.0313649999999995E-4</v>
      </c>
      <c r="C130" s="5"/>
      <c r="J130">
        <f t="shared" si="2"/>
        <v>-5.3489160502499995E-4</v>
      </c>
      <c r="K130" s="5">
        <f t="shared" si="3"/>
        <v>23.792366863905322</v>
      </c>
    </row>
    <row r="131" spans="1:11" x14ac:dyDescent="0.25">
      <c r="A131" s="1">
        <v>0.90100000000000002</v>
      </c>
      <c r="B131" s="1">
        <v>6.1850869999999995E-4</v>
      </c>
      <c r="C131" s="5"/>
      <c r="J131">
        <f t="shared" si="2"/>
        <v>-5.5727633870000001E-4</v>
      </c>
      <c r="K131" s="5">
        <f t="shared" si="3"/>
        <v>24.398765285996049</v>
      </c>
    </row>
    <row r="132" spans="1:11" x14ac:dyDescent="0.25">
      <c r="A132" s="1">
        <v>0.91515000000000002</v>
      </c>
      <c r="B132" s="1">
        <v>6.3449229999999995E-4</v>
      </c>
      <c r="C132" s="5"/>
      <c r="J132">
        <f t="shared" si="2"/>
        <v>-5.8065562834499996E-4</v>
      </c>
      <c r="K132" s="5">
        <f t="shared" si="3"/>
        <v>25.029282051282046</v>
      </c>
    </row>
    <row r="133" spans="1:11" x14ac:dyDescent="0.25">
      <c r="A133" s="1">
        <v>0.92930000000000001</v>
      </c>
      <c r="B133" s="1">
        <v>6.5010399999999998E-4</v>
      </c>
      <c r="C133" s="5"/>
      <c r="J133">
        <f t="shared" si="2"/>
        <v>-6.0414164719999996E-4</v>
      </c>
      <c r="K133" s="5">
        <f t="shared" si="3"/>
        <v>25.645128205128206</v>
      </c>
    </row>
    <row r="134" spans="1:11" x14ac:dyDescent="0.25">
      <c r="A134" s="1">
        <v>0.94345000000000001</v>
      </c>
      <c r="B134" s="1">
        <v>6.6572229999999999E-4</v>
      </c>
      <c r="C134" s="5"/>
      <c r="J134">
        <f t="shared" si="2"/>
        <v>-6.2807570393499999E-4</v>
      </c>
      <c r="K134" s="5">
        <f t="shared" si="3"/>
        <v>26.261234714003944</v>
      </c>
    </row>
    <row r="135" spans="1:11" x14ac:dyDescent="0.25">
      <c r="A135" s="1">
        <v>0.95760000000000001</v>
      </c>
      <c r="B135" s="1">
        <v>6.8434500000000005E-4</v>
      </c>
      <c r="C135" s="5"/>
      <c r="J135">
        <f t="shared" si="2"/>
        <v>-6.55328772E-4</v>
      </c>
      <c r="K135" s="5">
        <f t="shared" si="3"/>
        <v>26.995857988165682</v>
      </c>
    </row>
    <row r="136" spans="1:11" x14ac:dyDescent="0.25">
      <c r="A136" s="1">
        <v>0.97170000000000001</v>
      </c>
      <c r="B136" s="1">
        <v>6.9929400000000004E-4</v>
      </c>
      <c r="C136" s="5"/>
      <c r="J136">
        <f t="shared" si="2"/>
        <v>-6.7950397980000006E-4</v>
      </c>
      <c r="K136" s="5">
        <f t="shared" si="3"/>
        <v>27.585562130177518</v>
      </c>
    </row>
    <row r="137" spans="1:11" x14ac:dyDescent="0.25">
      <c r="A137" s="1">
        <v>0.98585</v>
      </c>
      <c r="B137" s="1">
        <v>7.1557659999999998E-4</v>
      </c>
      <c r="C137" s="5"/>
      <c r="J137">
        <f t="shared" si="2"/>
        <v>-7.0545119110999996E-4</v>
      </c>
      <c r="K137" s="5">
        <f t="shared" si="3"/>
        <v>28.22787376725838</v>
      </c>
    </row>
    <row r="138" spans="1:11" x14ac:dyDescent="0.25">
      <c r="A138" s="1">
        <v>1</v>
      </c>
      <c r="B138" s="1">
        <v>7.3217789999999996E-4</v>
      </c>
      <c r="C138" s="5"/>
      <c r="J138">
        <f t="shared" si="2"/>
        <v>-7.3217789999999996E-4</v>
      </c>
      <c r="K138" s="5">
        <f t="shared" si="3"/>
        <v>28.882757396449701</v>
      </c>
    </row>
    <row r="139" spans="1:11" x14ac:dyDescent="0.25">
      <c r="A139" s="1">
        <v>1</v>
      </c>
      <c r="B139" s="1">
        <v>7.3060530000000005E-4</v>
      </c>
      <c r="C139" s="5"/>
      <c r="J139">
        <f t="shared" ref="J139:J202" si="4">-(B139*A139)</f>
        <v>-7.3060530000000005E-4</v>
      </c>
      <c r="K139" s="5">
        <f t="shared" ref="K139:K202" si="5">B139*1000/$D$7</f>
        <v>28.820721893491125</v>
      </c>
    </row>
    <row r="140" spans="1:11" x14ac:dyDescent="0.25">
      <c r="A140" s="1">
        <v>0.98585</v>
      </c>
      <c r="B140" s="1">
        <v>7.1231699999999996E-4</v>
      </c>
      <c r="C140" s="5"/>
      <c r="J140">
        <f t="shared" si="4"/>
        <v>-7.0223771445000001E-4</v>
      </c>
      <c r="K140" s="5">
        <f t="shared" si="5"/>
        <v>28.099289940828399</v>
      </c>
    </row>
    <row r="141" spans="1:11" x14ac:dyDescent="0.25">
      <c r="A141" s="1">
        <v>0.97170000000000001</v>
      </c>
      <c r="B141" s="1">
        <v>6.9287120000000003E-4</v>
      </c>
      <c r="C141" s="5"/>
      <c r="J141">
        <f t="shared" si="4"/>
        <v>-6.7326294504000002E-4</v>
      </c>
      <c r="K141" s="5">
        <f t="shared" si="5"/>
        <v>27.332197238658775</v>
      </c>
    </row>
    <row r="142" spans="1:11" x14ac:dyDescent="0.25">
      <c r="A142" s="1">
        <v>0.95760000000000001</v>
      </c>
      <c r="B142" s="1">
        <v>6.7502790000000001E-4</v>
      </c>
      <c r="C142" s="5"/>
      <c r="J142">
        <f t="shared" si="4"/>
        <v>-6.4640671704000005E-4</v>
      </c>
      <c r="K142" s="5">
        <f t="shared" si="5"/>
        <v>26.628319526627219</v>
      </c>
    </row>
    <row r="143" spans="1:11" x14ac:dyDescent="0.25">
      <c r="A143" s="1">
        <v>0.94345000000000001</v>
      </c>
      <c r="B143" s="1">
        <v>6.5874810000000005E-4</v>
      </c>
      <c r="C143" s="5"/>
      <c r="J143">
        <f t="shared" si="4"/>
        <v>-6.2149589494500006E-4</v>
      </c>
      <c r="K143" s="5">
        <f t="shared" si="5"/>
        <v>25.986118343195269</v>
      </c>
    </row>
    <row r="144" spans="1:11" x14ac:dyDescent="0.25">
      <c r="A144" s="1">
        <v>0.92930000000000001</v>
      </c>
      <c r="B144" s="1">
        <v>6.4196849999999998E-4</v>
      </c>
      <c r="C144" s="5"/>
      <c r="J144">
        <f t="shared" si="4"/>
        <v>-5.9658132705000004E-4</v>
      </c>
      <c r="K144" s="5">
        <f t="shared" si="5"/>
        <v>25.324201183431949</v>
      </c>
    </row>
    <row r="145" spans="1:11" x14ac:dyDescent="0.25">
      <c r="A145" s="1">
        <v>0.91515000000000002</v>
      </c>
      <c r="B145" s="1">
        <v>6.2568789999999997E-4</v>
      </c>
      <c r="C145" s="5"/>
      <c r="J145">
        <f t="shared" si="4"/>
        <v>-5.7259828168499999E-4</v>
      </c>
      <c r="K145" s="5">
        <f t="shared" si="5"/>
        <v>24.681968441814593</v>
      </c>
    </row>
    <row r="146" spans="1:11" x14ac:dyDescent="0.25">
      <c r="A146" s="1">
        <v>0.90100000000000002</v>
      </c>
      <c r="B146" s="1">
        <v>6.0930010000000004E-4</v>
      </c>
      <c r="C146" s="5"/>
      <c r="J146">
        <f t="shared" si="4"/>
        <v>-5.4897939010000005E-4</v>
      </c>
      <c r="K146" s="5">
        <f t="shared" si="5"/>
        <v>24.035506903353056</v>
      </c>
    </row>
    <row r="147" spans="1:11" x14ac:dyDescent="0.25">
      <c r="A147" s="1">
        <v>0.88685000000000003</v>
      </c>
      <c r="B147" s="1">
        <v>5.929482E-4</v>
      </c>
      <c r="C147" s="5"/>
      <c r="J147">
        <f t="shared" si="4"/>
        <v>-5.2585611116999996E-4</v>
      </c>
      <c r="K147" s="5">
        <f t="shared" si="5"/>
        <v>23.39046153846154</v>
      </c>
    </row>
    <row r="148" spans="1:11" x14ac:dyDescent="0.25">
      <c r="A148" s="1">
        <v>0.87275000000000003</v>
      </c>
      <c r="B148" s="1">
        <v>5.7721430000000004E-4</v>
      </c>
      <c r="C148" s="5"/>
      <c r="J148">
        <f t="shared" si="4"/>
        <v>-5.037637803250001E-4</v>
      </c>
      <c r="K148" s="5">
        <f t="shared" si="5"/>
        <v>22.769794871794872</v>
      </c>
    </row>
    <row r="149" spans="1:11" x14ac:dyDescent="0.25">
      <c r="A149" s="1">
        <v>0.85860000000000003</v>
      </c>
      <c r="B149" s="1">
        <v>5.6166289999999997E-4</v>
      </c>
      <c r="C149" s="5"/>
      <c r="J149">
        <f t="shared" si="4"/>
        <v>-4.8224376593999999E-4</v>
      </c>
      <c r="K149" s="5">
        <f t="shared" si="5"/>
        <v>22.156327416173568</v>
      </c>
    </row>
    <row r="150" spans="1:11" x14ac:dyDescent="0.25">
      <c r="A150" s="1">
        <v>0.84445000000000003</v>
      </c>
      <c r="B150" s="1">
        <v>5.4507229999999995E-4</v>
      </c>
      <c r="C150" s="5"/>
      <c r="J150">
        <f t="shared" si="4"/>
        <v>-4.6028630373500001E-4</v>
      </c>
      <c r="K150" s="5">
        <f t="shared" si="5"/>
        <v>21.501865877712028</v>
      </c>
    </row>
    <row r="151" spans="1:11" x14ac:dyDescent="0.25">
      <c r="A151" s="1">
        <v>0.83030000000000004</v>
      </c>
      <c r="B151" s="1">
        <v>5.2893160000000005E-4</v>
      </c>
      <c r="C151" s="5"/>
      <c r="J151">
        <f t="shared" si="4"/>
        <v>-4.3917190748000008E-4</v>
      </c>
      <c r="K151" s="5">
        <f t="shared" si="5"/>
        <v>20.86515187376726</v>
      </c>
    </row>
    <row r="152" spans="1:11" x14ac:dyDescent="0.25">
      <c r="A152" s="1">
        <v>0.81615000000000004</v>
      </c>
      <c r="B152" s="1">
        <v>5.1345410000000003E-4</v>
      </c>
      <c r="C152" s="5"/>
      <c r="J152">
        <f t="shared" si="4"/>
        <v>-4.1905556371500002E-4</v>
      </c>
      <c r="K152" s="5">
        <f t="shared" si="5"/>
        <v>20.254599605522682</v>
      </c>
    </row>
    <row r="153" spans="1:11" x14ac:dyDescent="0.25">
      <c r="A153" s="1">
        <v>0.80200000000000005</v>
      </c>
      <c r="B153" s="1">
        <v>4.981629E-4</v>
      </c>
      <c r="C153" s="5"/>
      <c r="J153">
        <f t="shared" si="4"/>
        <v>-3.9952664580000005E-4</v>
      </c>
      <c r="K153" s="5">
        <f t="shared" si="5"/>
        <v>19.651396449704141</v>
      </c>
    </row>
    <row r="154" spans="1:11" x14ac:dyDescent="0.25">
      <c r="A154" s="1">
        <v>0.78790000000000004</v>
      </c>
      <c r="B154" s="1">
        <v>4.8157020000000003E-4</v>
      </c>
      <c r="C154" s="5"/>
      <c r="J154">
        <f t="shared" si="4"/>
        <v>-3.7942916058000006E-4</v>
      </c>
      <c r="K154" s="5">
        <f t="shared" si="5"/>
        <v>18.996852071005918</v>
      </c>
    </row>
    <row r="155" spans="1:11" x14ac:dyDescent="0.25">
      <c r="A155" s="1">
        <v>0.77375000000000005</v>
      </c>
      <c r="B155" s="1">
        <v>4.6579279999999998E-4</v>
      </c>
      <c r="C155" s="5"/>
      <c r="J155">
        <f t="shared" si="4"/>
        <v>-3.6040717900000002E-4</v>
      </c>
      <c r="K155" s="5">
        <f t="shared" si="5"/>
        <v>18.374469428007888</v>
      </c>
    </row>
    <row r="156" spans="1:11" x14ac:dyDescent="0.25">
      <c r="A156" s="1">
        <v>0.75960000000000005</v>
      </c>
      <c r="B156" s="1">
        <v>4.5032010000000002E-4</v>
      </c>
      <c r="C156" s="5"/>
      <c r="J156">
        <f t="shared" si="4"/>
        <v>-3.4206314796000003E-4</v>
      </c>
      <c r="K156" s="5">
        <f t="shared" si="5"/>
        <v>17.764106508875738</v>
      </c>
    </row>
    <row r="157" spans="1:11" x14ac:dyDescent="0.25">
      <c r="A157" s="1">
        <v>0.74544999999999995</v>
      </c>
      <c r="B157" s="1">
        <v>4.3443779999999998E-4</v>
      </c>
      <c r="C157" s="5"/>
      <c r="J157">
        <f t="shared" si="4"/>
        <v>-3.2385165800999995E-4</v>
      </c>
      <c r="K157" s="5">
        <f t="shared" si="5"/>
        <v>17.137585798816566</v>
      </c>
    </row>
    <row r="158" spans="1:11" x14ac:dyDescent="0.25">
      <c r="A158" s="1">
        <v>0.73129999999999995</v>
      </c>
      <c r="B158" s="1">
        <v>4.1921610000000001E-4</v>
      </c>
      <c r="C158" s="5"/>
      <c r="J158">
        <f t="shared" si="4"/>
        <v>-3.0657273392999996E-4</v>
      </c>
      <c r="K158" s="5">
        <f t="shared" si="5"/>
        <v>16.537124260355029</v>
      </c>
    </row>
    <row r="159" spans="1:11" x14ac:dyDescent="0.25">
      <c r="A159" s="1">
        <v>0.71714999999999995</v>
      </c>
      <c r="B159" s="1">
        <v>4.0377110000000001E-4</v>
      </c>
      <c r="C159" s="5"/>
      <c r="J159">
        <f t="shared" si="4"/>
        <v>-2.89564444365E-4</v>
      </c>
      <c r="K159" s="5">
        <f t="shared" si="5"/>
        <v>15.927854043392504</v>
      </c>
    </row>
    <row r="160" spans="1:11" x14ac:dyDescent="0.25">
      <c r="A160" s="1">
        <v>0.70304999999999995</v>
      </c>
      <c r="B160" s="1">
        <v>3.8874020000000001E-4</v>
      </c>
      <c r="C160" s="5"/>
      <c r="J160">
        <f t="shared" si="4"/>
        <v>-2.7330379760999999E-4</v>
      </c>
      <c r="K160" s="5">
        <f t="shared" si="5"/>
        <v>15.334919132149903</v>
      </c>
    </row>
    <row r="161" spans="1:11" x14ac:dyDescent="0.25">
      <c r="A161" s="1">
        <v>0.68889999999999996</v>
      </c>
      <c r="B161" s="1">
        <v>3.7287609999999999E-4</v>
      </c>
      <c r="C161" s="5"/>
      <c r="J161">
        <f t="shared" si="4"/>
        <v>-2.5687434528999997E-4</v>
      </c>
      <c r="K161" s="5">
        <f t="shared" si="5"/>
        <v>14.709116370808678</v>
      </c>
    </row>
    <row r="162" spans="1:11" x14ac:dyDescent="0.25">
      <c r="A162" s="1">
        <v>0.67474999999999996</v>
      </c>
      <c r="B162" s="1">
        <v>3.5754409999999998E-4</v>
      </c>
      <c r="C162" s="5"/>
      <c r="J162">
        <f t="shared" si="4"/>
        <v>-2.4125288147499997E-4</v>
      </c>
      <c r="K162" s="5">
        <f t="shared" si="5"/>
        <v>14.104303747534516</v>
      </c>
    </row>
    <row r="163" spans="1:11" x14ac:dyDescent="0.25">
      <c r="A163" s="1">
        <v>0.66059999999999997</v>
      </c>
      <c r="B163" s="1">
        <v>3.4236299999999999E-4</v>
      </c>
      <c r="C163" s="5"/>
      <c r="J163">
        <f t="shared" si="4"/>
        <v>-2.2616499779999998E-4</v>
      </c>
      <c r="K163" s="5">
        <f t="shared" si="5"/>
        <v>13.505443786982246</v>
      </c>
    </row>
    <row r="164" spans="1:11" x14ac:dyDescent="0.25">
      <c r="A164" s="1">
        <v>0.64644999999999997</v>
      </c>
      <c r="B164" s="1">
        <v>3.2666299999999999E-4</v>
      </c>
      <c r="C164" s="5"/>
      <c r="J164">
        <f t="shared" si="4"/>
        <v>-2.1117129634999997E-4</v>
      </c>
      <c r="K164" s="5">
        <f t="shared" si="5"/>
        <v>12.886114398422089</v>
      </c>
    </row>
    <row r="165" spans="1:11" x14ac:dyDescent="0.25">
      <c r="A165" s="1">
        <v>0.63229999999999997</v>
      </c>
      <c r="B165" s="1">
        <v>3.1182029999999997E-4</v>
      </c>
      <c r="C165" s="5"/>
      <c r="J165">
        <f t="shared" si="4"/>
        <v>-1.9716397568999997E-4</v>
      </c>
      <c r="K165" s="5">
        <f t="shared" si="5"/>
        <v>12.300603550295858</v>
      </c>
    </row>
    <row r="166" spans="1:11" x14ac:dyDescent="0.25">
      <c r="A166" s="1">
        <v>0.61819999999999997</v>
      </c>
      <c r="B166" s="1">
        <v>2.9667000000000002E-4</v>
      </c>
      <c r="C166" s="5"/>
      <c r="J166">
        <f t="shared" si="4"/>
        <v>-1.83401394E-4</v>
      </c>
      <c r="K166" s="5">
        <f t="shared" si="5"/>
        <v>11.702958579881658</v>
      </c>
    </row>
    <row r="167" spans="1:11" x14ac:dyDescent="0.25">
      <c r="A167" s="1">
        <v>0.60404999999999998</v>
      </c>
      <c r="B167" s="1">
        <v>2.8132249999999998E-4</v>
      </c>
      <c r="C167" s="5"/>
      <c r="J167">
        <f t="shared" si="4"/>
        <v>-1.6993285612499999E-4</v>
      </c>
      <c r="K167" s="5">
        <f t="shared" si="5"/>
        <v>11.097534516765284</v>
      </c>
    </row>
    <row r="168" spans="1:11" x14ac:dyDescent="0.25">
      <c r="A168" s="1">
        <v>0.58989999999999998</v>
      </c>
      <c r="B168" s="1">
        <v>2.6672449999999998E-4</v>
      </c>
      <c r="C168" s="5"/>
      <c r="J168">
        <f t="shared" si="4"/>
        <v>-1.5734078254999999E-4</v>
      </c>
      <c r="K168" s="5">
        <f t="shared" si="5"/>
        <v>10.521676528599604</v>
      </c>
    </row>
    <row r="169" spans="1:11" x14ac:dyDescent="0.25">
      <c r="A169" s="1">
        <v>0.57574999999999998</v>
      </c>
      <c r="B169" s="1">
        <v>2.5182930000000001E-4</v>
      </c>
      <c r="C169" s="5"/>
      <c r="J169">
        <f t="shared" si="4"/>
        <v>-1.4499071947500001E-4</v>
      </c>
      <c r="K169" s="5">
        <f t="shared" si="5"/>
        <v>9.9340946745562135</v>
      </c>
    </row>
    <row r="170" spans="1:11" x14ac:dyDescent="0.25">
      <c r="A170" s="1">
        <v>0.56159999999999999</v>
      </c>
      <c r="B170" s="1">
        <v>2.370281E-4</v>
      </c>
      <c r="C170" s="5"/>
      <c r="J170">
        <f t="shared" si="4"/>
        <v>-1.3311498096000001E-4</v>
      </c>
      <c r="K170" s="5">
        <f t="shared" si="5"/>
        <v>9.35022090729783</v>
      </c>
    </row>
    <row r="171" spans="1:11" x14ac:dyDescent="0.25">
      <c r="A171" s="1">
        <v>0.54744999999999999</v>
      </c>
      <c r="B171" s="1">
        <v>2.211952E-4</v>
      </c>
      <c r="C171" s="5"/>
      <c r="J171">
        <f t="shared" si="4"/>
        <v>-1.2109331224E-4</v>
      </c>
      <c r="K171" s="5">
        <f t="shared" si="5"/>
        <v>8.7256489151873762</v>
      </c>
    </row>
    <row r="172" spans="1:11" x14ac:dyDescent="0.25">
      <c r="A172" s="1">
        <v>0.53334999999999999</v>
      </c>
      <c r="B172" s="1">
        <v>2.067406E-4</v>
      </c>
      <c r="C172" s="5"/>
      <c r="J172">
        <f t="shared" si="4"/>
        <v>-1.1026509901E-4</v>
      </c>
      <c r="K172" s="5">
        <f t="shared" si="5"/>
        <v>8.155447731755423</v>
      </c>
    </row>
    <row r="173" spans="1:11" x14ac:dyDescent="0.25">
      <c r="A173" s="1">
        <v>0.51919999999999999</v>
      </c>
      <c r="B173" s="1">
        <v>1.9242710000000001E-4</v>
      </c>
      <c r="C173" s="5"/>
      <c r="J173">
        <f t="shared" si="4"/>
        <v>-9.9908150320000011E-5</v>
      </c>
      <c r="K173" s="5">
        <f t="shared" si="5"/>
        <v>7.5908126232741617</v>
      </c>
    </row>
    <row r="174" spans="1:11" x14ac:dyDescent="0.25">
      <c r="A174" s="1">
        <v>0.50505</v>
      </c>
      <c r="B174" s="1">
        <v>1.7740050000000001E-4</v>
      </c>
      <c r="C174" s="5"/>
      <c r="J174">
        <f t="shared" si="4"/>
        <v>-8.9596122525000007E-5</v>
      </c>
      <c r="K174" s="5">
        <f t="shared" si="5"/>
        <v>6.9980473372781065</v>
      </c>
    </row>
    <row r="175" spans="1:11" x14ac:dyDescent="0.25">
      <c r="A175" s="1">
        <v>0.4909</v>
      </c>
      <c r="B175" s="1">
        <v>1.6220399999999999E-4</v>
      </c>
      <c r="C175" s="5"/>
      <c r="J175">
        <f t="shared" si="4"/>
        <v>-7.96259436E-5</v>
      </c>
      <c r="K175" s="5">
        <f t="shared" si="5"/>
        <v>6.3985798816568042</v>
      </c>
    </row>
    <row r="176" spans="1:11" x14ac:dyDescent="0.25">
      <c r="A176" s="1">
        <v>0.47675000000000001</v>
      </c>
      <c r="B176" s="1">
        <v>1.4761559999999999E-4</v>
      </c>
      <c r="C176" s="5"/>
      <c r="J176">
        <f t="shared" si="4"/>
        <v>-7.03757373E-5</v>
      </c>
      <c r="K176" s="5">
        <f t="shared" si="5"/>
        <v>5.8231005917159759</v>
      </c>
    </row>
    <row r="177" spans="1:11" x14ac:dyDescent="0.25">
      <c r="A177" s="1">
        <v>0.46265000000000001</v>
      </c>
      <c r="B177" s="1">
        <v>1.3297269999999999E-4</v>
      </c>
      <c r="C177" s="5"/>
      <c r="J177">
        <f t="shared" si="4"/>
        <v>-6.1519819654999992E-5</v>
      </c>
      <c r="K177" s="5">
        <f t="shared" si="5"/>
        <v>5.2454714003944769</v>
      </c>
    </row>
    <row r="178" spans="1:11" x14ac:dyDescent="0.25">
      <c r="A178" s="1">
        <v>0.44850000000000001</v>
      </c>
      <c r="B178" s="1">
        <v>1.185111E-4</v>
      </c>
      <c r="C178" s="5"/>
      <c r="J178">
        <f t="shared" si="4"/>
        <v>-5.3152228350000003E-5</v>
      </c>
      <c r="K178" s="5">
        <f t="shared" si="5"/>
        <v>4.6749940828402359</v>
      </c>
    </row>
    <row r="179" spans="1:11" x14ac:dyDescent="0.25">
      <c r="A179" s="1">
        <v>0.43435000000000001</v>
      </c>
      <c r="B179" s="1">
        <v>1.037257E-4</v>
      </c>
      <c r="C179" s="5"/>
      <c r="J179">
        <f t="shared" si="4"/>
        <v>-4.5053257794999998E-5</v>
      </c>
      <c r="K179" s="5">
        <f t="shared" si="5"/>
        <v>4.0917435897435892</v>
      </c>
    </row>
    <row r="180" spans="1:11" x14ac:dyDescent="0.25">
      <c r="A180" s="1">
        <v>0.42020000000000002</v>
      </c>
      <c r="B180" s="1">
        <v>8.8984820000000004E-5</v>
      </c>
      <c r="C180" s="5"/>
      <c r="J180">
        <f t="shared" si="4"/>
        <v>-3.7391421364000002E-5</v>
      </c>
      <c r="K180" s="5">
        <f t="shared" si="5"/>
        <v>3.5102493096646943</v>
      </c>
    </row>
    <row r="181" spans="1:11" x14ac:dyDescent="0.25">
      <c r="A181" s="1">
        <v>0.40605000000000002</v>
      </c>
      <c r="B181" s="1">
        <v>7.4201649999999995E-5</v>
      </c>
      <c r="C181" s="5"/>
      <c r="J181">
        <f t="shared" si="4"/>
        <v>-3.01295799825E-5</v>
      </c>
      <c r="K181" s="5">
        <f t="shared" si="5"/>
        <v>2.9270867850098616</v>
      </c>
    </row>
    <row r="182" spans="1:11" x14ac:dyDescent="0.25">
      <c r="A182" s="1">
        <v>0.39190000000000003</v>
      </c>
      <c r="B182" s="1">
        <v>5.9062440000000002E-5</v>
      </c>
      <c r="C182" s="5"/>
      <c r="J182">
        <f t="shared" si="4"/>
        <v>-2.3146570236000002E-5</v>
      </c>
      <c r="K182" s="5">
        <f t="shared" si="5"/>
        <v>2.3298792899408283</v>
      </c>
    </row>
    <row r="183" spans="1:11" x14ac:dyDescent="0.25">
      <c r="A183" s="1">
        <v>0.37780000000000002</v>
      </c>
      <c r="B183" s="1">
        <v>4.4294269999999998E-5</v>
      </c>
      <c r="C183" s="5"/>
      <c r="J183">
        <f t="shared" si="4"/>
        <v>-1.6734375206E-5</v>
      </c>
      <c r="K183" s="5">
        <f t="shared" si="5"/>
        <v>1.7473084812623272</v>
      </c>
    </row>
    <row r="184" spans="1:11" x14ac:dyDescent="0.25">
      <c r="A184" s="1">
        <v>0.36364999999999997</v>
      </c>
      <c r="B184" s="1">
        <v>2.9229490000000001E-5</v>
      </c>
      <c r="C184" s="5"/>
      <c r="J184">
        <f t="shared" si="4"/>
        <v>-1.06293040385E-5</v>
      </c>
      <c r="K184" s="5">
        <f t="shared" si="5"/>
        <v>1.1530370808678501</v>
      </c>
    </row>
    <row r="185" spans="1:11" x14ac:dyDescent="0.25">
      <c r="A185" s="1">
        <v>0.34949999999999998</v>
      </c>
      <c r="B185" s="1">
        <v>1.463305E-5</v>
      </c>
      <c r="C185" s="5"/>
      <c r="J185">
        <f t="shared" si="4"/>
        <v>-5.114250975E-6</v>
      </c>
      <c r="K185" s="5">
        <f t="shared" si="5"/>
        <v>0.57724063116370805</v>
      </c>
    </row>
    <row r="186" spans="1:11" x14ac:dyDescent="0.25">
      <c r="A186" s="1">
        <v>0.33534999999999998</v>
      </c>
      <c r="B186" s="1">
        <v>-7.3454000000000004E-8</v>
      </c>
      <c r="C186" s="5"/>
      <c r="J186">
        <f t="shared" si="4"/>
        <v>2.46327989E-8</v>
      </c>
      <c r="K186" s="5">
        <f t="shared" si="5"/>
        <v>-2.8975936883629191E-3</v>
      </c>
    </row>
    <row r="187" spans="1:11" x14ac:dyDescent="0.25">
      <c r="A187" s="1">
        <v>0.32119999999999999</v>
      </c>
      <c r="B187" s="1">
        <v>-1.420505E-5</v>
      </c>
      <c r="C187" s="5"/>
      <c r="J187">
        <f t="shared" si="4"/>
        <v>4.5626620599999995E-6</v>
      </c>
      <c r="K187" s="5">
        <f t="shared" si="5"/>
        <v>-0.56035700197238658</v>
      </c>
    </row>
    <row r="188" spans="1:11" x14ac:dyDescent="0.25">
      <c r="A188" s="1">
        <v>0.30704999999999999</v>
      </c>
      <c r="B188" s="1">
        <v>-2.9238840000000001E-5</v>
      </c>
      <c r="C188" s="5"/>
      <c r="J188">
        <f t="shared" si="4"/>
        <v>8.9777858219999994E-6</v>
      </c>
      <c r="K188" s="5">
        <f t="shared" si="5"/>
        <v>-1.1534059171597633</v>
      </c>
    </row>
    <row r="189" spans="1:11" x14ac:dyDescent="0.25">
      <c r="A189" s="1">
        <v>0.29294999999999999</v>
      </c>
      <c r="B189" s="1">
        <v>-4.4082100000000003E-5</v>
      </c>
      <c r="C189" s="5"/>
      <c r="J189">
        <f t="shared" si="4"/>
        <v>1.2913851195000001E-5</v>
      </c>
      <c r="K189" s="5">
        <f t="shared" si="5"/>
        <v>-1.7389388560157792</v>
      </c>
    </row>
    <row r="190" spans="1:11" x14ac:dyDescent="0.25">
      <c r="A190" s="1">
        <v>0.27879999999999999</v>
      </c>
      <c r="B190" s="1">
        <v>-5.9186840000000003E-5</v>
      </c>
      <c r="C190" s="5"/>
      <c r="J190">
        <f t="shared" si="4"/>
        <v>1.6501290992E-5</v>
      </c>
      <c r="K190" s="5">
        <f t="shared" si="5"/>
        <v>-2.3347865877712031</v>
      </c>
    </row>
    <row r="191" spans="1:11" x14ac:dyDescent="0.25">
      <c r="A191" s="1">
        <v>0.26465</v>
      </c>
      <c r="B191" s="1">
        <v>-7.4233170000000004E-5</v>
      </c>
      <c r="C191" s="5"/>
      <c r="J191">
        <f t="shared" si="4"/>
        <v>1.9645808440500002E-5</v>
      </c>
      <c r="K191" s="5">
        <f t="shared" si="5"/>
        <v>-2.928330177514793</v>
      </c>
    </row>
    <row r="192" spans="1:11" x14ac:dyDescent="0.25">
      <c r="A192" s="1">
        <v>0.2505</v>
      </c>
      <c r="B192" s="1">
        <v>-8.9192369999999995E-5</v>
      </c>
      <c r="C192" s="5"/>
      <c r="J192">
        <f t="shared" si="4"/>
        <v>2.2342688684999999E-5</v>
      </c>
      <c r="K192" s="5">
        <f t="shared" si="5"/>
        <v>-3.5184366863905323</v>
      </c>
    </row>
    <row r="193" spans="1:11" x14ac:dyDescent="0.25">
      <c r="A193" s="1">
        <v>0.23635</v>
      </c>
      <c r="B193" s="1">
        <v>-1.043583E-4</v>
      </c>
      <c r="C193" s="5"/>
      <c r="J193">
        <f t="shared" si="4"/>
        <v>2.4665084205E-5</v>
      </c>
      <c r="K193" s="5">
        <f t="shared" si="5"/>
        <v>-4.1166982248520707</v>
      </c>
    </row>
    <row r="194" spans="1:11" x14ac:dyDescent="0.25">
      <c r="A194" s="1">
        <v>0.22220000000000001</v>
      </c>
      <c r="B194" s="1">
        <v>-1.178611E-4</v>
      </c>
      <c r="C194" s="5"/>
      <c r="J194">
        <f t="shared" si="4"/>
        <v>2.618873642E-5</v>
      </c>
      <c r="K194" s="5">
        <f t="shared" si="5"/>
        <v>-4.6493530571992103</v>
      </c>
    </row>
    <row r="195" spans="1:11" x14ac:dyDescent="0.25">
      <c r="A195" s="1">
        <v>0.20810000000000001</v>
      </c>
      <c r="B195" s="1">
        <v>-1.3171710000000001E-4</v>
      </c>
      <c r="C195" s="5"/>
      <c r="J195">
        <f t="shared" si="4"/>
        <v>2.7410328510000002E-5</v>
      </c>
      <c r="K195" s="5">
        <f t="shared" si="5"/>
        <v>-5.1959408284023665</v>
      </c>
    </row>
    <row r="196" spans="1:11" x14ac:dyDescent="0.25">
      <c r="A196" s="1">
        <v>0.19395000000000001</v>
      </c>
      <c r="B196" s="1">
        <v>-1.4718730000000001E-4</v>
      </c>
      <c r="C196" s="5"/>
      <c r="J196">
        <f t="shared" si="4"/>
        <v>2.8546976835000001E-5</v>
      </c>
      <c r="K196" s="5">
        <f t="shared" si="5"/>
        <v>-5.8062051282051277</v>
      </c>
    </row>
    <row r="197" spans="1:11" x14ac:dyDescent="0.25">
      <c r="A197" s="1">
        <v>0.17979999999999999</v>
      </c>
      <c r="B197" s="1">
        <v>-1.6096249999999999E-4</v>
      </c>
      <c r="C197" s="5"/>
      <c r="J197">
        <f t="shared" si="4"/>
        <v>2.8941057499999997E-5</v>
      </c>
      <c r="K197" s="5">
        <f t="shared" si="5"/>
        <v>-6.3496055226824444</v>
      </c>
    </row>
    <row r="198" spans="1:11" x14ac:dyDescent="0.25">
      <c r="A198" s="1">
        <v>0.16564999999999999</v>
      </c>
      <c r="B198" s="1">
        <v>-1.746223E-4</v>
      </c>
      <c r="C198" s="5"/>
      <c r="J198">
        <f t="shared" si="4"/>
        <v>2.8926183994999999E-5</v>
      </c>
      <c r="K198" s="5">
        <f t="shared" si="5"/>
        <v>-6.8884536489151875</v>
      </c>
    </row>
    <row r="199" spans="1:11" x14ac:dyDescent="0.25">
      <c r="A199" s="1">
        <v>0.1515</v>
      </c>
      <c r="B199" s="1">
        <v>-1.886612E-4</v>
      </c>
      <c r="C199" s="5"/>
      <c r="J199">
        <f t="shared" si="4"/>
        <v>2.8582171799999999E-5</v>
      </c>
      <c r="K199" s="5">
        <f t="shared" si="5"/>
        <v>-7.4422564102564097</v>
      </c>
    </row>
    <row r="200" spans="1:11" x14ac:dyDescent="0.25">
      <c r="A200" s="1">
        <v>0.13735</v>
      </c>
      <c r="B200" s="1">
        <v>-2.0237529999999999E-4</v>
      </c>
      <c r="C200" s="5"/>
      <c r="J200">
        <f t="shared" si="4"/>
        <v>2.7796247454999999E-5</v>
      </c>
      <c r="K200" s="5">
        <f t="shared" si="5"/>
        <v>-7.9832465483234705</v>
      </c>
    </row>
    <row r="201" spans="1:11" x14ac:dyDescent="0.25">
      <c r="A201" s="1">
        <v>0.12325</v>
      </c>
      <c r="B201" s="1">
        <v>-2.1580819999999999E-4</v>
      </c>
      <c r="C201" s="5"/>
      <c r="J201">
        <f t="shared" si="4"/>
        <v>2.6598360649999999E-5</v>
      </c>
      <c r="K201" s="5">
        <f t="shared" si="5"/>
        <v>-8.5131439842209069</v>
      </c>
    </row>
    <row r="202" spans="1:11" x14ac:dyDescent="0.25">
      <c r="A202" s="1">
        <v>0.1091</v>
      </c>
      <c r="B202" s="1">
        <v>-2.2999399999999999E-4</v>
      </c>
      <c r="C202" s="5"/>
      <c r="J202">
        <f t="shared" si="4"/>
        <v>2.50923454E-5</v>
      </c>
      <c r="K202" s="5">
        <f t="shared" si="5"/>
        <v>-9.0727416173570017</v>
      </c>
    </row>
    <row r="203" spans="1:11" x14ac:dyDescent="0.25">
      <c r="A203" s="1">
        <v>9.4950000000000007E-2</v>
      </c>
      <c r="B203" s="1">
        <v>-2.4335900000000001E-4</v>
      </c>
      <c r="C203" s="5"/>
      <c r="J203">
        <f t="shared" ref="J203:J266" si="6">-(B203*A203)</f>
        <v>2.3106937050000004E-5</v>
      </c>
      <c r="K203" s="5">
        <f t="shared" ref="K203:K266" si="7">B203*1000/$D$7</f>
        <v>-9.5999605522682447</v>
      </c>
    </row>
    <row r="204" spans="1:11" x14ac:dyDescent="0.25">
      <c r="A204" s="1">
        <v>8.0799999999999997E-2</v>
      </c>
      <c r="B204" s="1">
        <v>-2.5666170000000001E-4</v>
      </c>
      <c r="C204" s="5"/>
      <c r="J204">
        <f t="shared" si="6"/>
        <v>2.0738265359999999E-5</v>
      </c>
      <c r="K204" s="5">
        <f t="shared" si="7"/>
        <v>-10.124721893491124</v>
      </c>
    </row>
    <row r="205" spans="1:11" x14ac:dyDescent="0.25">
      <c r="A205" s="1">
        <v>6.6650000000000001E-2</v>
      </c>
      <c r="B205" s="1">
        <v>-2.6751960000000001E-4</v>
      </c>
      <c r="C205" s="5"/>
      <c r="J205">
        <f t="shared" si="6"/>
        <v>1.783018134E-5</v>
      </c>
      <c r="K205" s="5">
        <f t="shared" si="7"/>
        <v>-10.553041420118344</v>
      </c>
    </row>
    <row r="206" spans="1:11" x14ac:dyDescent="0.25">
      <c r="A206" s="1">
        <v>5.2549999999999999E-2</v>
      </c>
      <c r="B206" s="1">
        <v>-2.8024560000000003E-4</v>
      </c>
      <c r="C206" s="5"/>
      <c r="J206">
        <f t="shared" si="6"/>
        <v>1.4726906280000001E-5</v>
      </c>
      <c r="K206" s="5">
        <f t="shared" si="7"/>
        <v>-11.055053254437871</v>
      </c>
    </row>
    <row r="207" spans="1:11" x14ac:dyDescent="0.25">
      <c r="A207" s="1">
        <v>3.8399999999999997E-2</v>
      </c>
      <c r="B207" s="1">
        <v>-2.9261320000000001E-4</v>
      </c>
      <c r="C207" s="5"/>
      <c r="J207">
        <f t="shared" si="6"/>
        <v>1.123634688E-5</v>
      </c>
      <c r="K207" s="5">
        <f t="shared" si="7"/>
        <v>-11.542927021696253</v>
      </c>
    </row>
    <row r="208" spans="1:11" x14ac:dyDescent="0.25">
      <c r="A208" s="1">
        <v>2.4250000000000001E-2</v>
      </c>
      <c r="B208" s="1">
        <v>-3.0492939999999998E-4</v>
      </c>
      <c r="C208" s="5"/>
      <c r="J208">
        <f t="shared" si="6"/>
        <v>7.3945379499999999E-6</v>
      </c>
      <c r="K208" s="5">
        <f t="shared" si="7"/>
        <v>-12.028773175542405</v>
      </c>
    </row>
    <row r="209" spans="1:11" x14ac:dyDescent="0.25">
      <c r="A209" s="1">
        <v>1.01E-2</v>
      </c>
      <c r="B209" s="1">
        <v>-3.1488140000000001E-4</v>
      </c>
      <c r="C209" s="5"/>
      <c r="J209">
        <f t="shared" si="6"/>
        <v>3.18030214E-6</v>
      </c>
      <c r="K209" s="5">
        <f t="shared" si="7"/>
        <v>-12.421357001972387</v>
      </c>
    </row>
    <row r="210" spans="1:11" x14ac:dyDescent="0.25">
      <c r="A210" s="1">
        <v>-4.0499999999999998E-3</v>
      </c>
      <c r="B210" s="1">
        <v>-3.2734190000000002E-4</v>
      </c>
      <c r="C210" s="5"/>
      <c r="J210">
        <f t="shared" si="6"/>
        <v>-1.325734695E-6</v>
      </c>
      <c r="K210" s="5">
        <f t="shared" si="7"/>
        <v>-12.912895463510848</v>
      </c>
    </row>
    <row r="211" spans="1:11" x14ac:dyDescent="0.25">
      <c r="C211" s="5"/>
      <c r="J211">
        <f t="shared" si="6"/>
        <v>0</v>
      </c>
      <c r="K211" s="5">
        <f t="shared" si="7"/>
        <v>0</v>
      </c>
    </row>
    <row r="212" spans="1:11" x14ac:dyDescent="0.25">
      <c r="C212" s="5"/>
      <c r="J212">
        <f t="shared" si="6"/>
        <v>0</v>
      </c>
      <c r="K212" s="5">
        <f t="shared" si="7"/>
        <v>0</v>
      </c>
    </row>
    <row r="213" spans="1:11" x14ac:dyDescent="0.25">
      <c r="C213" s="5"/>
      <c r="J213">
        <f t="shared" si="6"/>
        <v>0</v>
      </c>
      <c r="K213" s="5">
        <f t="shared" si="7"/>
        <v>0</v>
      </c>
    </row>
    <row r="214" spans="1:11" x14ac:dyDescent="0.25">
      <c r="C214" s="5"/>
      <c r="J214">
        <f t="shared" si="6"/>
        <v>0</v>
      </c>
      <c r="K214" s="5">
        <f t="shared" si="7"/>
        <v>0</v>
      </c>
    </row>
    <row r="215" spans="1:11" x14ac:dyDescent="0.25">
      <c r="C215" s="5"/>
      <c r="J215">
        <f t="shared" si="6"/>
        <v>0</v>
      </c>
      <c r="K215" s="5">
        <f t="shared" si="7"/>
        <v>0</v>
      </c>
    </row>
    <row r="216" spans="1:11" x14ac:dyDescent="0.25">
      <c r="C216" s="5"/>
      <c r="J216">
        <f t="shared" si="6"/>
        <v>0</v>
      </c>
      <c r="K216" s="5">
        <f t="shared" si="7"/>
        <v>0</v>
      </c>
    </row>
    <row r="217" spans="1:11" x14ac:dyDescent="0.25">
      <c r="C217" s="5"/>
      <c r="J217">
        <f t="shared" si="6"/>
        <v>0</v>
      </c>
      <c r="K217" s="5">
        <f t="shared" si="7"/>
        <v>0</v>
      </c>
    </row>
    <row r="218" spans="1:11" x14ac:dyDescent="0.25">
      <c r="C218" s="5"/>
      <c r="J218">
        <f t="shared" si="6"/>
        <v>0</v>
      </c>
      <c r="K218" s="5">
        <f t="shared" si="7"/>
        <v>0</v>
      </c>
    </row>
    <row r="219" spans="1:11" x14ac:dyDescent="0.25">
      <c r="C219" s="5"/>
      <c r="J219">
        <f t="shared" si="6"/>
        <v>0</v>
      </c>
      <c r="K219" s="5">
        <f t="shared" si="7"/>
        <v>0</v>
      </c>
    </row>
    <row r="220" spans="1:11" x14ac:dyDescent="0.25">
      <c r="C220" s="5"/>
      <c r="J220">
        <f t="shared" si="6"/>
        <v>0</v>
      </c>
      <c r="K220" s="5">
        <f t="shared" si="7"/>
        <v>0</v>
      </c>
    </row>
    <row r="221" spans="1:11" x14ac:dyDescent="0.25">
      <c r="C221" s="5"/>
      <c r="J221">
        <f t="shared" si="6"/>
        <v>0</v>
      </c>
      <c r="K221" s="5">
        <f t="shared" si="7"/>
        <v>0</v>
      </c>
    </row>
    <row r="222" spans="1:11" x14ac:dyDescent="0.25">
      <c r="C222" s="5"/>
      <c r="J222">
        <f t="shared" si="6"/>
        <v>0</v>
      </c>
      <c r="K222" s="5">
        <f t="shared" si="7"/>
        <v>0</v>
      </c>
    </row>
    <row r="223" spans="1:11" x14ac:dyDescent="0.25">
      <c r="C223" s="5"/>
      <c r="J223">
        <f t="shared" si="6"/>
        <v>0</v>
      </c>
      <c r="K223" s="5">
        <f t="shared" si="7"/>
        <v>0</v>
      </c>
    </row>
    <row r="224" spans="1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9" priority="1" stopIfTrue="1" operator="equal">
      <formula>0</formula>
    </cfRule>
  </conditionalFormatting>
  <conditionalFormatting sqref="E23:E24">
    <cfRule type="cellIs" dxfId="8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9" workbookViewId="0">
      <selection activeCell="D8" sqref="D8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109</v>
      </c>
    </row>
    <row r="3" spans="1:16" x14ac:dyDescent="0.25">
      <c r="C3" s="2" t="s">
        <v>2</v>
      </c>
      <c r="D3" t="s">
        <v>109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2.725E-2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-4.0499999999999998E-3</v>
      </c>
      <c r="B10" s="1">
        <v>-3.8047759999999998E-4</v>
      </c>
      <c r="C10" s="5"/>
      <c r="D10" s="2" t="s">
        <v>17</v>
      </c>
      <c r="E10" s="6">
        <f>-F10*1000/$D$7</f>
        <v>13.799917748889682</v>
      </c>
      <c r="F10" s="4">
        <f>((INDEX(A10:B11,1,2)+INDEX(A10:B11,2,2))-((INDEX(A10:B11,1,2)-INDEX(A10:B11,2,2))/(INDEX(A10:B11,1,1)-INDEX(A10:B11,2,1))*(INDEX(A10:B11,1,1)+INDEX(A10:B11,2,1))))/2</f>
        <v>-3.7604775865724381E-4</v>
      </c>
      <c r="G10" t="s">
        <v>18</v>
      </c>
      <c r="H10" t="s">
        <v>19</v>
      </c>
      <c r="J10">
        <f>-(B10*A10)</f>
        <v>-1.5409342799999998E-6</v>
      </c>
      <c r="K10" s="5">
        <f>B10*1000/$D$7</f>
        <v>-13.962480733944954</v>
      </c>
      <c r="L10" s="2" t="s">
        <v>20</v>
      </c>
      <c r="M10" s="1">
        <f>MAX(E14:E15)/20</f>
        <v>1.6381571788490777E-2</v>
      </c>
      <c r="N10" s="7">
        <f>-E10</f>
        <v>-13.799917748889682</v>
      </c>
      <c r="O10" s="7">
        <f>-E11</f>
        <v>-13.263867332317565</v>
      </c>
      <c r="P10" s="7">
        <f>-E12</f>
        <v>-13.70820913541025</v>
      </c>
    </row>
    <row r="11" spans="1:16" x14ac:dyDescent="0.25">
      <c r="A11" s="1">
        <v>-1.8200000000000001E-2</v>
      </c>
      <c r="B11" s="1">
        <v>-3.9595469999999998E-4</v>
      </c>
      <c r="C11" s="5"/>
      <c r="D11" s="2" t="s">
        <v>21</v>
      </c>
      <c r="E11" s="6">
        <f>-F11*1000/$D$7</f>
        <v>13.263867332317565</v>
      </c>
      <c r="F11" s="4">
        <f>((INDEX(A38:B138,MATCH(0,A38:A138,1),2)+INDEX(A38:B138,MATCH(0,A38:A138,1)+1,2))-((INDEX(A38:B138,MATCH(0,A38:A138,1),2)-INDEX(A38:B138,MATCH(0,A38:A138,1)+1,2))/(INDEX(A38:B138,MATCH(0,A38:A138,1),1)-INDEX(A38:B138,MATCH(0,A38:A138,1)+1,1))*(INDEX(A38:B138,MATCH(0,A38:A138,1),1)+INDEX(A38:B138,MATCH(0,A38:A138,1)+1,1))))/2</f>
        <v>-3.6144038480565369E-4</v>
      </c>
      <c r="G11" s="5" t="s">
        <v>93</v>
      </c>
      <c r="H11" t="s">
        <v>94</v>
      </c>
      <c r="J11">
        <f t="shared" ref="J11:J74" si="0">-(B11*A11)</f>
        <v>-7.2063755399999999E-6</v>
      </c>
      <c r="K11" s="5">
        <f t="shared" ref="K11:K74" si="1">B11*1000/$D$7</f>
        <v>-14.530447706422018</v>
      </c>
      <c r="L11" s="2"/>
      <c r="M11" s="1">
        <f>-MAX(E15:E16)/20</f>
        <v>-1.6381571788490777E-2</v>
      </c>
      <c r="N11" s="7">
        <f>-E10</f>
        <v>-13.799917748889682</v>
      </c>
      <c r="O11" s="7">
        <f>-E11</f>
        <v>-13.263867332317565</v>
      </c>
      <c r="P11" s="7">
        <f>-E12</f>
        <v>-13.70820913541025</v>
      </c>
    </row>
    <row r="12" spans="1:16" x14ac:dyDescent="0.25">
      <c r="A12" s="1">
        <v>-3.2300000000000002E-2</v>
      </c>
      <c r="B12" s="1">
        <v>-4.094282E-4</v>
      </c>
      <c r="C12" s="5"/>
      <c r="D12" s="2" t="s">
        <v>24</v>
      </c>
      <c r="E12" s="6">
        <f>-F12*1000/$D$7</f>
        <v>13.70820913541025</v>
      </c>
      <c r="F12" s="4">
        <f>((INDEX(A209:B210,1,2)+INDEX(A209:B210,2,2))-((INDEX(A209:B210,1,2)-INDEX(A209:B210,2,2))/(INDEX(A209:B210,1,1)-INDEX(A209:B210,2,1))*(INDEX(A209:B210,1,1)+INDEX(A209:B210,2,1))))/2</f>
        <v>-3.7354869893992934E-4</v>
      </c>
      <c r="G12" t="s">
        <v>95</v>
      </c>
      <c r="H12" t="s">
        <v>96</v>
      </c>
      <c r="J12">
        <f t="shared" si="0"/>
        <v>-1.3224530860000001E-5</v>
      </c>
      <c r="K12" s="5">
        <f t="shared" si="1"/>
        <v>-15.024888073394497</v>
      </c>
      <c r="L12" s="2"/>
    </row>
    <row r="13" spans="1:16" x14ac:dyDescent="0.25">
      <c r="A13" s="1">
        <v>-4.6449999999999998E-2</v>
      </c>
      <c r="B13" s="1">
        <v>-4.2383070000000001E-4</v>
      </c>
      <c r="C13" s="5"/>
      <c r="E13" s="4" t="s">
        <v>27</v>
      </c>
      <c r="F13" s="5"/>
      <c r="J13">
        <f t="shared" si="0"/>
        <v>-1.9686936014999999E-5</v>
      </c>
      <c r="K13" s="5">
        <f t="shared" si="1"/>
        <v>-15.553420183486239</v>
      </c>
      <c r="L13" s="2" t="s">
        <v>28</v>
      </c>
      <c r="M13" s="7">
        <f>E14</f>
        <v>0.30668038625911709</v>
      </c>
      <c r="N13" s="7">
        <f>-MAX(E10:E12)/15</f>
        <v>-0.91999451659264542</v>
      </c>
    </row>
    <row r="14" spans="1:16" x14ac:dyDescent="0.25">
      <c r="A14" s="1">
        <v>-6.0600000000000001E-2</v>
      </c>
      <c r="B14" s="1">
        <v>-4.3876430000000001E-4</v>
      </c>
      <c r="C14" s="5"/>
      <c r="D14" s="2" t="s">
        <v>29</v>
      </c>
      <c r="E14" s="6">
        <f>F14</f>
        <v>0.30668038625911709</v>
      </c>
      <c r="F14">
        <f>((INDEX(A38:B138,MATCH(0,B38:B138,1),1)+INDEX(A38:B138,MATCH(0,B38:B138,1)+1,1))-((INDEX(A38:B138,MATCH(0,B38:B138,1),1)-INDEX(A38:B138,MATCH(0,B38:B138,1)+1,1))/(INDEX(A38:B138,MATCH(0,B38:B138,1),2)-INDEX(A38:B138,MATCH(0,B38:B138,1)+1,2))*(INDEX(A38:B138,MATCH(0,B38:B138,1),2)+INDEX(A38:B138,MATCH(0,B38:B138,1)+1,2))))/2</f>
        <v>0.30668038625911709</v>
      </c>
      <c r="G14" s="5" t="s">
        <v>97</v>
      </c>
      <c r="H14" t="s">
        <v>98</v>
      </c>
      <c r="J14">
        <f t="shared" si="0"/>
        <v>-2.658911658E-5</v>
      </c>
      <c r="K14" s="5">
        <f t="shared" si="1"/>
        <v>-16.101442201834864</v>
      </c>
      <c r="L14" s="2"/>
      <c r="M14">
        <f>E14</f>
        <v>0.30668038625911709</v>
      </c>
      <c r="N14" s="7">
        <f>MAX(E10:E12)/15</f>
        <v>0.91999451659264542</v>
      </c>
    </row>
    <row r="15" spans="1:16" x14ac:dyDescent="0.25">
      <c r="A15" s="1">
        <v>-7.4749999999999997E-2</v>
      </c>
      <c r="B15" s="1">
        <v>-4.5255950000000001E-4</v>
      </c>
      <c r="C15" s="5"/>
      <c r="D15" s="2" t="s">
        <v>32</v>
      </c>
      <c r="E15" s="4">
        <f>F15</f>
        <v>0.32763143576981552</v>
      </c>
      <c r="F15">
        <f>((INDEX(A138:B208,MATCH(0,B138:B208,-1),1)+INDEX(A138:B208,MATCH(0,B138:B208,-1)+1,1))-((INDEX(A138:B208,MATCH(0,B138:B208,-1),1)-INDEX(A138:B208,MATCH(0,B138:B208,-1)+1,1))/(INDEX(A138:B208,MATCH(0,B138:B208,-1),2)-INDEX(A138:B208,MATCH(0,B138:B208,-1)+1,2))*(INDEX(A138:B208,MATCH(0,B138:B208,-1),2)+INDEX(A138:B208,MATCH(0,B138:B208,-1)+1,2))))/2</f>
        <v>0.32763143576981552</v>
      </c>
      <c r="G15" s="5" t="s">
        <v>99</v>
      </c>
      <c r="H15" t="s">
        <v>100</v>
      </c>
      <c r="J15">
        <f t="shared" si="0"/>
        <v>-3.3828822625000001E-5</v>
      </c>
      <c r="K15" s="5">
        <f t="shared" si="1"/>
        <v>-16.607688073394495</v>
      </c>
      <c r="L15" s="2"/>
      <c r="M15" s="7">
        <f>E15</f>
        <v>0.32763143576981552</v>
      </c>
      <c r="N15" s="7">
        <f>-MAX(E10:E12)/15</f>
        <v>-0.91999451659264542</v>
      </c>
    </row>
    <row r="16" spans="1:16" x14ac:dyDescent="0.25">
      <c r="A16" s="1">
        <v>-8.8900000000000007E-2</v>
      </c>
      <c r="B16" s="1">
        <v>-4.6683549999999998E-4</v>
      </c>
      <c r="C16" s="5"/>
      <c r="E16" s="4"/>
      <c r="J16">
        <f t="shared" si="0"/>
        <v>-4.1501675950000001E-5</v>
      </c>
      <c r="K16" s="5">
        <f t="shared" si="1"/>
        <v>-17.131577981651375</v>
      </c>
      <c r="L16" s="2"/>
      <c r="M16">
        <f>E15</f>
        <v>0.32763143576981552</v>
      </c>
      <c r="N16" s="7">
        <f>MAX(E10:E12)/15</f>
        <v>0.91999451659264542</v>
      </c>
    </row>
    <row r="17" spans="1:19" x14ac:dyDescent="0.25">
      <c r="A17" s="1">
        <v>-0.10305</v>
      </c>
      <c r="B17" s="1">
        <v>-4.778998E-4</v>
      </c>
      <c r="C17" s="8"/>
      <c r="D17" s="2" t="s">
        <v>35</v>
      </c>
      <c r="E17" s="9">
        <f>F17</f>
        <v>0.25376019883040302</v>
      </c>
      <c r="F17">
        <f>(-1)*MAX(J38:J138)/F11/E14</f>
        <v>0.25376019883040302</v>
      </c>
      <c r="G17" t="s">
        <v>101</v>
      </c>
      <c r="J17">
        <f t="shared" si="0"/>
        <v>-4.9247574390000005E-5</v>
      </c>
      <c r="K17" s="5">
        <f t="shared" si="1"/>
        <v>-17.53760733944954</v>
      </c>
      <c r="L17" s="2"/>
      <c r="N17" s="7"/>
    </row>
    <row r="18" spans="1:19" x14ac:dyDescent="0.25">
      <c r="A18" s="1">
        <v>-0.11715</v>
      </c>
      <c r="B18" s="1">
        <v>-4.9367970000000004E-4</v>
      </c>
      <c r="C18" s="8"/>
      <c r="D18" s="2" t="s">
        <v>37</v>
      </c>
      <c r="E18" s="9">
        <f>F18</f>
        <v>0.25818400950281473</v>
      </c>
      <c r="F18">
        <f>(-1)*MAX(J138:J208)/F12/E15</f>
        <v>0.25818400950281473</v>
      </c>
      <c r="G18" t="s">
        <v>102</v>
      </c>
      <c r="J18">
        <f t="shared" si="0"/>
        <v>-5.7834576855000008E-5</v>
      </c>
      <c r="K18" s="5">
        <f t="shared" si="1"/>
        <v>-18.116686238532111</v>
      </c>
      <c r="L18" s="2" t="s">
        <v>39</v>
      </c>
      <c r="M18" s="5">
        <v>0</v>
      </c>
      <c r="N18" s="5">
        <f>INDEX(K38:K138,MATCH(MAX(J38:J138),J38:J138,0),1)</f>
        <v>-6.8134495412844043</v>
      </c>
      <c r="O18" s="10"/>
      <c r="P18" s="10" t="s">
        <v>103</v>
      </c>
      <c r="Q18" s="11"/>
      <c r="R18" s="11"/>
      <c r="S18" s="11"/>
    </row>
    <row r="19" spans="1:19" x14ac:dyDescent="0.25">
      <c r="A19" s="1">
        <v>-0.1313</v>
      </c>
      <c r="B19" s="1">
        <v>-5.0546770000000003E-4</v>
      </c>
      <c r="C19" s="8"/>
      <c r="D19" s="2"/>
      <c r="J19">
        <f t="shared" si="0"/>
        <v>-6.636790901E-5</v>
      </c>
      <c r="K19" s="5">
        <f t="shared" si="1"/>
        <v>-18.549273394495415</v>
      </c>
      <c r="L19" s="2"/>
      <c r="M19" s="5">
        <f>INDEX(A38:A138,MATCH(MAX(J38:J138),J38:J138,0),1)</f>
        <v>0.1515</v>
      </c>
      <c r="N19" s="5">
        <f>INDEX(K38:K138,MATCH(MAX(J38:J138),J38:J138,0),1)</f>
        <v>-6.8134495412844043</v>
      </c>
      <c r="O19" s="10" t="s">
        <v>104</v>
      </c>
      <c r="P19" s="10" t="s">
        <v>103</v>
      </c>
      <c r="Q19" s="11"/>
      <c r="R19" s="11"/>
      <c r="S19" s="11"/>
    </row>
    <row r="20" spans="1:19" x14ac:dyDescent="0.25">
      <c r="A20" s="1">
        <v>-0.14545</v>
      </c>
      <c r="B20" s="1">
        <v>-5.1568890000000002E-4</v>
      </c>
      <c r="C20" s="8"/>
      <c r="D20" s="2" t="s">
        <v>42</v>
      </c>
      <c r="E20" s="12">
        <f>F20</f>
        <v>1.0322376055045872E-2</v>
      </c>
      <c r="F20">
        <f>MAX(J38:J138)/D5/D7*1000</f>
        <v>1.0322376055045872E-2</v>
      </c>
      <c r="G20" t="s">
        <v>105</v>
      </c>
      <c r="J20">
        <f t="shared" si="0"/>
        <v>-7.5006950505000005E-5</v>
      </c>
      <c r="K20" s="5">
        <f t="shared" si="1"/>
        <v>-18.924363302752294</v>
      </c>
      <c r="M20" s="5">
        <f>INDEX(A38:A138,MATCH(MAX(J38:J138),J38:J138,0),1)</f>
        <v>0.1515</v>
      </c>
      <c r="N20" s="5">
        <v>0</v>
      </c>
      <c r="O20" s="10" t="s">
        <v>104</v>
      </c>
      <c r="P20" s="10"/>
      <c r="Q20" s="11"/>
      <c r="R20" s="11"/>
      <c r="S20" s="11"/>
    </row>
    <row r="21" spans="1:19" x14ac:dyDescent="0.25">
      <c r="A21" s="1">
        <v>-0.15959999999999999</v>
      </c>
      <c r="B21" s="1">
        <v>-5.2880560000000002E-4</v>
      </c>
      <c r="C21" s="8"/>
      <c r="D21" s="2" t="s">
        <v>44</v>
      </c>
      <c r="E21" s="12">
        <f>F21</f>
        <v>1.159566413027523E-2</v>
      </c>
      <c r="F21">
        <f>MAX(J138:J208)/D5/D7*1000</f>
        <v>1.159566413027523E-2</v>
      </c>
      <c r="G21" t="s">
        <v>106</v>
      </c>
      <c r="J21">
        <f t="shared" si="0"/>
        <v>-8.4397373759999999E-5</v>
      </c>
      <c r="K21" s="5">
        <f t="shared" si="1"/>
        <v>-19.405710091743117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-0.17374999999999999</v>
      </c>
      <c r="B22" s="1">
        <v>-5.4129470000000002E-4</v>
      </c>
      <c r="C22" s="5"/>
      <c r="J22">
        <f t="shared" si="0"/>
        <v>-9.4049954125000003E-5</v>
      </c>
      <c r="K22" s="5">
        <f t="shared" si="1"/>
        <v>-19.864025688073394</v>
      </c>
      <c r="M22" s="5">
        <v>0</v>
      </c>
      <c r="N22" s="5">
        <f>INDEX(K138:K208,MATCH(MAX(J138:J208),J138:J208,0),1)</f>
        <v>-7.0000990825688074</v>
      </c>
      <c r="O22" s="10"/>
      <c r="P22" s="10" t="s">
        <v>107</v>
      </c>
      <c r="Q22" s="11"/>
      <c r="R22" s="11"/>
      <c r="S22" s="11"/>
    </row>
    <row r="23" spans="1:19" x14ac:dyDescent="0.25">
      <c r="A23" s="1">
        <v>-0.18790000000000001</v>
      </c>
      <c r="B23" s="1">
        <v>-5.5188450000000005E-4</v>
      </c>
      <c r="C23" s="5"/>
      <c r="D23" s="2" t="s">
        <v>47</v>
      </c>
      <c r="E23" s="13">
        <f>E11*E14*E17/D5-E20</f>
        <v>0</v>
      </c>
      <c r="J23">
        <f t="shared" si="0"/>
        <v>-1.0369909755000002E-4</v>
      </c>
      <c r="K23" s="5">
        <f t="shared" si="1"/>
        <v>-20.252642201834863</v>
      </c>
      <c r="M23" s="5">
        <f>INDEX(A138:A208,MATCH(MAX(J138:J208),J138:J208,0),1)</f>
        <v>0.16564999999999999</v>
      </c>
      <c r="N23" s="5">
        <f>INDEX(K138:K208,MATCH(MAX(J138:J208),J138:J208,0),1)</f>
        <v>-7.0000990825688074</v>
      </c>
      <c r="O23" s="10" t="s">
        <v>108</v>
      </c>
      <c r="P23" s="10" t="s">
        <v>107</v>
      </c>
      <c r="Q23" s="11"/>
      <c r="R23" s="11"/>
      <c r="S23" s="11"/>
    </row>
    <row r="24" spans="1:19" x14ac:dyDescent="0.25">
      <c r="A24" s="1">
        <v>-0.20200000000000001</v>
      </c>
      <c r="B24" s="1">
        <v>-5.6425159999999998E-4</v>
      </c>
      <c r="C24" s="5"/>
      <c r="E24" s="13">
        <f>E12*E15*E18/D5-E21</f>
        <v>0</v>
      </c>
      <c r="J24">
        <f t="shared" si="0"/>
        <v>-1.139788232E-4</v>
      </c>
      <c r="K24" s="5">
        <f t="shared" si="1"/>
        <v>-20.706480733944954</v>
      </c>
      <c r="M24" s="5">
        <f>INDEX(A138:A208,MATCH(MAX(J138:J208),J138:J208,0),1)</f>
        <v>0.16564999999999999</v>
      </c>
      <c r="N24" s="5">
        <v>0</v>
      </c>
      <c r="O24" s="10" t="s">
        <v>108</v>
      </c>
      <c r="P24" s="10"/>
      <c r="Q24" s="11"/>
      <c r="R24" s="11"/>
      <c r="S24" s="11"/>
    </row>
    <row r="25" spans="1:19" x14ac:dyDescent="0.25">
      <c r="A25" s="1">
        <v>-0.21615000000000001</v>
      </c>
      <c r="B25" s="1">
        <v>-5.7472610000000005E-4</v>
      </c>
      <c r="C25" s="14"/>
      <c r="J25">
        <f t="shared" si="0"/>
        <v>-1.2422704651500002E-4</v>
      </c>
      <c r="K25" s="5">
        <f t="shared" si="1"/>
        <v>-21.090866055045872</v>
      </c>
      <c r="N25" s="7"/>
      <c r="O25" s="11"/>
      <c r="P25" s="11"/>
      <c r="Q25" s="11"/>
      <c r="R25" s="11"/>
      <c r="S25" s="11"/>
    </row>
    <row r="26" spans="1:19" x14ac:dyDescent="0.25">
      <c r="A26" s="1">
        <v>-0.2303</v>
      </c>
      <c r="B26" s="1">
        <v>-5.8348839999999998E-4</v>
      </c>
      <c r="C26" s="5"/>
      <c r="D26" s="2" t="s">
        <v>49</v>
      </c>
      <c r="E26" s="15">
        <f>MIN(A10:A210)</f>
        <v>-0.4</v>
      </c>
      <c r="F26" s="15" t="s">
        <v>50</v>
      </c>
      <c r="G26" s="15">
        <f>MAX(A10:A210)</f>
        <v>1</v>
      </c>
      <c r="J26">
        <f t="shared" si="0"/>
        <v>-1.3437737851999999E-4</v>
      </c>
      <c r="K26" s="5">
        <f t="shared" si="1"/>
        <v>-21.412418348623852</v>
      </c>
      <c r="O26" s="11"/>
      <c r="P26" s="11"/>
      <c r="Q26" s="11"/>
      <c r="R26" s="11"/>
      <c r="S26" s="11"/>
    </row>
    <row r="27" spans="1:19" x14ac:dyDescent="0.25">
      <c r="A27" s="1">
        <v>-0.24445</v>
      </c>
      <c r="B27" s="1">
        <v>-5.939192E-4</v>
      </c>
      <c r="C27" s="5"/>
      <c r="D27" s="2" t="s">
        <v>51</v>
      </c>
      <c r="E27" s="6">
        <f>MATCH(-0.4,A1:A210,0)</f>
        <v>38</v>
      </c>
      <c r="F27" s="6" t="s">
        <v>52</v>
      </c>
      <c r="G27" s="6">
        <f>MATCH(1,A1:A210,0)</f>
        <v>138</v>
      </c>
      <c r="J27">
        <f t="shared" si="0"/>
        <v>-1.4518354843999999E-4</v>
      </c>
      <c r="K27" s="5">
        <f t="shared" si="1"/>
        <v>-21.795199999999998</v>
      </c>
      <c r="O27" s="11"/>
      <c r="P27" s="11"/>
      <c r="Q27" s="11"/>
      <c r="R27" s="11"/>
      <c r="S27" s="11"/>
    </row>
    <row r="28" spans="1:19" x14ac:dyDescent="0.25">
      <c r="A28" s="1">
        <v>-0.2586</v>
      </c>
      <c r="B28" s="1">
        <v>-6.0647320000000002E-4</v>
      </c>
      <c r="C28" s="5"/>
      <c r="J28">
        <f t="shared" si="0"/>
        <v>-1.5683396952E-4</v>
      </c>
      <c r="K28" s="5">
        <f t="shared" si="1"/>
        <v>-22.255897247706425</v>
      </c>
    </row>
    <row r="29" spans="1:19" x14ac:dyDescent="0.25">
      <c r="A29" s="1">
        <v>-0.27274999999999999</v>
      </c>
      <c r="B29" s="1">
        <v>-6.1553029999999998E-4</v>
      </c>
      <c r="C29" s="5"/>
      <c r="J29">
        <f t="shared" si="0"/>
        <v>-1.6788588932499998E-4</v>
      </c>
      <c r="K29" s="5">
        <f t="shared" si="1"/>
        <v>-22.588267889908256</v>
      </c>
    </row>
    <row r="30" spans="1:19" x14ac:dyDescent="0.25">
      <c r="A30" s="1">
        <v>-0.28684999999999999</v>
      </c>
      <c r="B30" s="1">
        <v>-6.2331349999999997E-4</v>
      </c>
      <c r="C30" s="5"/>
      <c r="J30">
        <f t="shared" si="0"/>
        <v>-1.7879747747499998E-4</v>
      </c>
      <c r="K30" s="5">
        <f t="shared" si="1"/>
        <v>-22.873889908256878</v>
      </c>
    </row>
    <row r="31" spans="1:19" x14ac:dyDescent="0.25">
      <c r="A31" s="1">
        <v>-0.30099999999999999</v>
      </c>
      <c r="B31" s="1">
        <v>-6.3668329999999997E-4</v>
      </c>
      <c r="C31" s="5"/>
      <c r="J31">
        <f t="shared" si="0"/>
        <v>-1.9164167329999997E-4</v>
      </c>
      <c r="K31" s="5">
        <f t="shared" si="1"/>
        <v>-23.364524770642202</v>
      </c>
    </row>
    <row r="32" spans="1:19" x14ac:dyDescent="0.25">
      <c r="A32" s="1">
        <v>-0.31514999999999999</v>
      </c>
      <c r="B32" s="1">
        <v>-6.4614969999999996E-4</v>
      </c>
      <c r="C32" s="5"/>
      <c r="J32">
        <f t="shared" si="0"/>
        <v>-2.0363407795499997E-4</v>
      </c>
      <c r="K32" s="5">
        <f t="shared" si="1"/>
        <v>-23.711915596330272</v>
      </c>
    </row>
    <row r="33" spans="1:11" x14ac:dyDescent="0.25">
      <c r="A33" s="1">
        <v>-0.32929999999999998</v>
      </c>
      <c r="B33" s="1">
        <v>-6.5504669999999997E-4</v>
      </c>
      <c r="C33" s="5"/>
      <c r="J33">
        <f t="shared" si="0"/>
        <v>-2.1570687830999998E-4</v>
      </c>
      <c r="K33" s="5">
        <f t="shared" si="1"/>
        <v>-24.038411009174311</v>
      </c>
    </row>
    <row r="34" spans="1:11" x14ac:dyDescent="0.25">
      <c r="A34" s="1">
        <v>-0.34344999999999998</v>
      </c>
      <c r="B34" s="1">
        <v>-6.649917E-4</v>
      </c>
      <c r="C34" s="5"/>
      <c r="J34">
        <f t="shared" si="0"/>
        <v>-2.2839139936499999E-4</v>
      </c>
      <c r="K34" s="5">
        <f t="shared" si="1"/>
        <v>-24.403365137614678</v>
      </c>
    </row>
    <row r="35" spans="1:11" x14ac:dyDescent="0.25">
      <c r="A35" s="1">
        <v>-0.35759999999999997</v>
      </c>
      <c r="B35" s="1">
        <v>-6.7596940000000003E-4</v>
      </c>
      <c r="C35" s="5"/>
      <c r="J35">
        <f t="shared" si="0"/>
        <v>-2.4172665744000001E-4</v>
      </c>
      <c r="K35" s="5">
        <f t="shared" si="1"/>
        <v>-24.80621651376147</v>
      </c>
    </row>
    <row r="36" spans="1:11" x14ac:dyDescent="0.25">
      <c r="A36" s="1">
        <v>-0.37169999999999997</v>
      </c>
      <c r="B36" s="1">
        <v>-6.8243839999999997E-4</v>
      </c>
      <c r="C36" s="5"/>
      <c r="J36">
        <f t="shared" si="0"/>
        <v>-2.5366235327999997E-4</v>
      </c>
      <c r="K36" s="5">
        <f t="shared" si="1"/>
        <v>-25.043611009174313</v>
      </c>
    </row>
    <row r="37" spans="1:11" x14ac:dyDescent="0.25">
      <c r="A37" s="1">
        <v>-0.38585000000000003</v>
      </c>
      <c r="B37" s="1">
        <v>-6.8815040000000003E-4</v>
      </c>
      <c r="C37" s="5"/>
      <c r="J37">
        <f t="shared" si="0"/>
        <v>-2.6552283184000001E-4</v>
      </c>
      <c r="K37" s="5">
        <f t="shared" si="1"/>
        <v>-25.253225688073396</v>
      </c>
    </row>
    <row r="38" spans="1:11" x14ac:dyDescent="0.25">
      <c r="A38" s="1">
        <v>-0.4</v>
      </c>
      <c r="B38" s="1">
        <v>-7.0038149999999998E-4</v>
      </c>
      <c r="C38" s="5"/>
      <c r="J38">
        <f t="shared" si="0"/>
        <v>-2.8015260000000003E-4</v>
      </c>
      <c r="K38" s="5">
        <f t="shared" si="1"/>
        <v>-25.702073394495411</v>
      </c>
    </row>
    <row r="39" spans="1:11" x14ac:dyDescent="0.25">
      <c r="A39" s="1">
        <v>-0.4</v>
      </c>
      <c r="B39" s="1">
        <v>-7.0051300000000005E-4</v>
      </c>
      <c r="C39" s="5"/>
      <c r="J39">
        <f t="shared" si="0"/>
        <v>-2.8020520000000002E-4</v>
      </c>
      <c r="K39" s="5">
        <f t="shared" si="1"/>
        <v>-25.70689908256881</v>
      </c>
    </row>
    <row r="40" spans="1:11" x14ac:dyDescent="0.25">
      <c r="A40" s="1">
        <v>-0.38585000000000003</v>
      </c>
      <c r="B40" s="1">
        <v>-6.9185820000000002E-4</v>
      </c>
      <c r="C40" s="5"/>
      <c r="J40">
        <f t="shared" si="0"/>
        <v>-2.6695348647000003E-4</v>
      </c>
      <c r="K40" s="5">
        <f t="shared" si="1"/>
        <v>-25.389291743119266</v>
      </c>
    </row>
    <row r="41" spans="1:11" x14ac:dyDescent="0.25">
      <c r="A41" s="1">
        <v>-0.37169999999999997</v>
      </c>
      <c r="B41" s="1">
        <v>-6.8352720000000003E-4</v>
      </c>
      <c r="C41" s="5"/>
      <c r="J41">
        <f t="shared" si="0"/>
        <v>-2.5406706024000002E-4</v>
      </c>
      <c r="K41" s="5">
        <f t="shared" si="1"/>
        <v>-25.083566972477065</v>
      </c>
    </row>
    <row r="42" spans="1:11" x14ac:dyDescent="0.25">
      <c r="A42" s="1">
        <v>-0.35759999999999997</v>
      </c>
      <c r="B42" s="1">
        <v>-6.7228489999999997E-4</v>
      </c>
      <c r="C42" s="5"/>
      <c r="J42">
        <f t="shared" si="0"/>
        <v>-2.4040908023999997E-4</v>
      </c>
      <c r="K42" s="5">
        <f t="shared" si="1"/>
        <v>-24.671005504587153</v>
      </c>
    </row>
    <row r="43" spans="1:11" x14ac:dyDescent="0.25">
      <c r="A43" s="1">
        <v>-0.34344999999999998</v>
      </c>
      <c r="B43" s="1">
        <v>-6.6348660000000001E-4</v>
      </c>
      <c r="C43" s="5"/>
      <c r="J43">
        <f t="shared" si="0"/>
        <v>-2.2787447276999999E-4</v>
      </c>
      <c r="K43" s="5">
        <f t="shared" si="1"/>
        <v>-24.348132110091743</v>
      </c>
    </row>
    <row r="44" spans="1:11" x14ac:dyDescent="0.25">
      <c r="A44" s="1">
        <v>-0.32929999999999998</v>
      </c>
      <c r="B44" s="1">
        <v>-6.5527109999999995E-4</v>
      </c>
      <c r="C44" s="5"/>
      <c r="J44">
        <f t="shared" si="0"/>
        <v>-2.1578077322999996E-4</v>
      </c>
      <c r="K44" s="5">
        <f t="shared" si="1"/>
        <v>-24.046645871559633</v>
      </c>
    </row>
    <row r="45" spans="1:11" x14ac:dyDescent="0.25">
      <c r="A45" s="1">
        <v>-0.31514999999999999</v>
      </c>
      <c r="B45" s="1">
        <v>-6.4303519999999999E-4</v>
      </c>
      <c r="C45" s="5"/>
      <c r="J45">
        <f t="shared" si="0"/>
        <v>-2.0265254327999998E-4</v>
      </c>
      <c r="K45" s="5">
        <f t="shared" si="1"/>
        <v>-23.597622018348623</v>
      </c>
    </row>
    <row r="46" spans="1:11" x14ac:dyDescent="0.25">
      <c r="A46" s="1">
        <v>-0.30099999999999999</v>
      </c>
      <c r="B46" s="1">
        <v>-6.3320599999999998E-4</v>
      </c>
      <c r="C46" s="5"/>
      <c r="J46">
        <f t="shared" si="0"/>
        <v>-1.9059500599999998E-4</v>
      </c>
      <c r="K46" s="5">
        <f t="shared" si="1"/>
        <v>-23.236917431192659</v>
      </c>
    </row>
    <row r="47" spans="1:11" x14ac:dyDescent="0.25">
      <c r="A47" s="1">
        <v>-0.28684999999999999</v>
      </c>
      <c r="B47" s="1">
        <v>-6.2466840000000002E-4</v>
      </c>
      <c r="C47" s="5"/>
      <c r="J47">
        <f t="shared" si="0"/>
        <v>-1.7918613053999999E-4</v>
      </c>
      <c r="K47" s="5">
        <f t="shared" si="1"/>
        <v>-22.923611009174312</v>
      </c>
    </row>
    <row r="48" spans="1:11" x14ac:dyDescent="0.25">
      <c r="A48" s="1">
        <v>-0.27274999999999999</v>
      </c>
      <c r="B48" s="1">
        <v>-6.1229779999999998E-4</v>
      </c>
      <c r="C48" s="5"/>
      <c r="J48">
        <f t="shared" si="0"/>
        <v>-1.6700422494999998E-4</v>
      </c>
      <c r="K48" s="5">
        <f t="shared" si="1"/>
        <v>-22.469644036697247</v>
      </c>
    </row>
    <row r="49" spans="1:11" x14ac:dyDescent="0.25">
      <c r="A49" s="1">
        <v>-0.2586</v>
      </c>
      <c r="B49" s="1">
        <v>-6.0311749999999997E-4</v>
      </c>
      <c r="C49" s="5"/>
      <c r="J49">
        <f t="shared" si="0"/>
        <v>-1.5596618549999999E-4</v>
      </c>
      <c r="K49" s="5">
        <f t="shared" si="1"/>
        <v>-22.13275229357798</v>
      </c>
    </row>
    <row r="50" spans="1:11" x14ac:dyDescent="0.25">
      <c r="A50" s="1">
        <v>-0.24445</v>
      </c>
      <c r="B50" s="1">
        <v>-5.9188839999999997E-4</v>
      </c>
      <c r="C50" s="5"/>
      <c r="J50">
        <f t="shared" si="0"/>
        <v>-1.4468711938E-4</v>
      </c>
      <c r="K50" s="5">
        <f t="shared" si="1"/>
        <v>-21.720675229357798</v>
      </c>
    </row>
    <row r="51" spans="1:11" x14ac:dyDescent="0.25">
      <c r="A51" s="1">
        <v>-0.2303</v>
      </c>
      <c r="B51" s="1">
        <v>-5.8123660000000005E-4</v>
      </c>
      <c r="C51" s="5"/>
      <c r="J51">
        <f t="shared" si="0"/>
        <v>-1.3385878898E-4</v>
      </c>
      <c r="K51" s="5">
        <f t="shared" si="1"/>
        <v>-21.329783486238533</v>
      </c>
    </row>
    <row r="52" spans="1:11" x14ac:dyDescent="0.25">
      <c r="A52" s="1">
        <v>-0.21615000000000001</v>
      </c>
      <c r="B52" s="1">
        <v>-5.7011159999999998E-4</v>
      </c>
      <c r="C52" s="5"/>
      <c r="J52">
        <f t="shared" si="0"/>
        <v>-1.2322962233999999E-4</v>
      </c>
      <c r="K52" s="5">
        <f t="shared" si="1"/>
        <v>-20.921526605504585</v>
      </c>
    </row>
    <row r="53" spans="1:11" x14ac:dyDescent="0.25">
      <c r="A53" s="1">
        <v>-0.20200000000000001</v>
      </c>
      <c r="B53" s="1">
        <v>-5.5943129999999998E-4</v>
      </c>
      <c r="C53" s="5"/>
      <c r="J53">
        <f t="shared" si="0"/>
        <v>-1.1300512260000001E-4</v>
      </c>
      <c r="K53" s="5">
        <f t="shared" si="1"/>
        <v>-20.529588990825687</v>
      </c>
    </row>
    <row r="54" spans="1:11" x14ac:dyDescent="0.25">
      <c r="A54" s="1">
        <v>-0.18790000000000001</v>
      </c>
      <c r="B54" s="1">
        <v>-5.4690089999999999E-4</v>
      </c>
      <c r="C54" s="5"/>
      <c r="J54">
        <f t="shared" si="0"/>
        <v>-1.0276267911000001E-4</v>
      </c>
      <c r="K54" s="5">
        <f t="shared" si="1"/>
        <v>-20.069757798165138</v>
      </c>
    </row>
    <row r="55" spans="1:11" x14ac:dyDescent="0.25">
      <c r="A55" s="1">
        <v>-0.17374999999999999</v>
      </c>
      <c r="B55" s="1">
        <v>-5.3341149999999997E-4</v>
      </c>
      <c r="C55" s="5"/>
      <c r="J55">
        <f t="shared" si="0"/>
        <v>-9.2680248124999985E-5</v>
      </c>
      <c r="K55" s="5">
        <f t="shared" si="1"/>
        <v>-19.574733944954126</v>
      </c>
    </row>
    <row r="56" spans="1:11" x14ac:dyDescent="0.25">
      <c r="A56" s="1">
        <v>-0.15959999999999999</v>
      </c>
      <c r="B56" s="1">
        <v>-5.2028519999999996E-4</v>
      </c>
      <c r="C56" s="5"/>
      <c r="J56">
        <f t="shared" si="0"/>
        <v>-8.303751791999999E-5</v>
      </c>
      <c r="K56" s="5">
        <f t="shared" si="1"/>
        <v>-19.09303486238532</v>
      </c>
    </row>
    <row r="57" spans="1:11" x14ac:dyDescent="0.25">
      <c r="A57" s="1">
        <v>-0.14545</v>
      </c>
      <c r="B57" s="1">
        <v>-5.0779959999999996E-4</v>
      </c>
      <c r="C57" s="5"/>
      <c r="J57">
        <f t="shared" si="0"/>
        <v>-7.3859451819999992E-5</v>
      </c>
      <c r="K57" s="5">
        <f t="shared" si="1"/>
        <v>-18.634847706422015</v>
      </c>
    </row>
    <row r="58" spans="1:11" x14ac:dyDescent="0.25">
      <c r="A58" s="1">
        <v>-0.1313</v>
      </c>
      <c r="B58" s="1">
        <v>-4.9536679999999996E-4</v>
      </c>
      <c r="C58" s="5"/>
      <c r="J58">
        <f t="shared" si="0"/>
        <v>-6.5041660839999994E-5</v>
      </c>
      <c r="K58" s="5">
        <f t="shared" si="1"/>
        <v>-18.178598165137611</v>
      </c>
    </row>
    <row r="59" spans="1:11" x14ac:dyDescent="0.25">
      <c r="A59" s="1">
        <v>-0.11715</v>
      </c>
      <c r="B59" s="1">
        <v>-4.814334E-4</v>
      </c>
      <c r="C59" s="5"/>
      <c r="J59">
        <f t="shared" si="0"/>
        <v>-5.6399922810000005E-5</v>
      </c>
      <c r="K59" s="5">
        <f t="shared" si="1"/>
        <v>-17.667280733944956</v>
      </c>
    </row>
    <row r="60" spans="1:11" x14ac:dyDescent="0.25">
      <c r="A60" s="1">
        <v>-0.10305</v>
      </c>
      <c r="B60" s="1">
        <v>-4.6780870000000003E-4</v>
      </c>
      <c r="C60" s="5"/>
      <c r="J60">
        <f t="shared" si="0"/>
        <v>-4.8207686535000007E-5</v>
      </c>
      <c r="K60" s="5">
        <f t="shared" si="1"/>
        <v>-17.167291743119268</v>
      </c>
    </row>
    <row r="61" spans="1:11" x14ac:dyDescent="0.25">
      <c r="A61" s="1">
        <v>-8.8900000000000007E-2</v>
      </c>
      <c r="B61" s="1">
        <v>-4.5427919999999999E-4</v>
      </c>
      <c r="C61" s="5"/>
      <c r="J61">
        <f t="shared" si="0"/>
        <v>-4.0385420880000001E-5</v>
      </c>
      <c r="K61" s="5">
        <f t="shared" si="1"/>
        <v>-16.67079633027523</v>
      </c>
    </row>
    <row r="62" spans="1:11" x14ac:dyDescent="0.25">
      <c r="A62" s="1">
        <v>-7.4749999999999997E-2</v>
      </c>
      <c r="B62" s="1">
        <v>-4.417186E-4</v>
      </c>
      <c r="C62" s="5"/>
      <c r="J62">
        <f t="shared" si="0"/>
        <v>-3.3018465349999997E-5</v>
      </c>
      <c r="K62" s="5">
        <f t="shared" si="1"/>
        <v>-16.209856880733945</v>
      </c>
    </row>
    <row r="63" spans="1:11" x14ac:dyDescent="0.25">
      <c r="A63" s="1">
        <v>-6.0600000000000001E-2</v>
      </c>
      <c r="B63" s="1">
        <v>-4.2529459999999999E-4</v>
      </c>
      <c r="C63" s="5"/>
      <c r="J63">
        <f t="shared" si="0"/>
        <v>-2.5772852760000001E-5</v>
      </c>
      <c r="K63" s="5">
        <f t="shared" si="1"/>
        <v>-15.607141284403669</v>
      </c>
    </row>
    <row r="64" spans="1:11" x14ac:dyDescent="0.25">
      <c r="A64" s="1">
        <v>-4.6449999999999998E-2</v>
      </c>
      <c r="B64" s="1">
        <v>-4.1057129999999998E-4</v>
      </c>
      <c r="C64" s="5"/>
      <c r="J64">
        <f t="shared" si="0"/>
        <v>-1.9071036884999999E-5</v>
      </c>
      <c r="K64" s="5">
        <f t="shared" si="1"/>
        <v>-15.066836697247705</v>
      </c>
    </row>
    <row r="65" spans="1:11" x14ac:dyDescent="0.25">
      <c r="A65" s="1">
        <v>-3.2300000000000002E-2</v>
      </c>
      <c r="B65" s="1">
        <v>-3.9536919999999998E-4</v>
      </c>
      <c r="C65" s="5"/>
      <c r="J65">
        <f t="shared" si="0"/>
        <v>-1.277042516E-5</v>
      </c>
      <c r="K65" s="5">
        <f t="shared" si="1"/>
        <v>-14.508961467889907</v>
      </c>
    </row>
    <row r="66" spans="1:11" x14ac:dyDescent="0.25">
      <c r="A66" s="1">
        <v>-1.8200000000000001E-2</v>
      </c>
      <c r="B66" s="1">
        <v>-3.8021049999999997E-4</v>
      </c>
      <c r="C66" s="5"/>
      <c r="J66">
        <f t="shared" si="0"/>
        <v>-6.9198311E-6</v>
      </c>
      <c r="K66" s="5">
        <f t="shared" si="1"/>
        <v>-13.952678899082567</v>
      </c>
    </row>
    <row r="67" spans="1:11" x14ac:dyDescent="0.25">
      <c r="A67" s="1">
        <v>-4.0499999999999998E-3</v>
      </c>
      <c r="B67" s="1">
        <v>-3.6579869999999999E-4</v>
      </c>
      <c r="C67" s="5"/>
      <c r="J67">
        <f t="shared" si="0"/>
        <v>-1.4814847349999999E-6</v>
      </c>
      <c r="K67" s="5">
        <f t="shared" si="1"/>
        <v>-13.423805504587156</v>
      </c>
    </row>
    <row r="68" spans="1:11" x14ac:dyDescent="0.25">
      <c r="A68" s="1">
        <v>1.01E-2</v>
      </c>
      <c r="B68" s="1">
        <v>-3.505715E-4</v>
      </c>
      <c r="C68" s="5"/>
      <c r="J68">
        <f t="shared" si="0"/>
        <v>3.54077215E-6</v>
      </c>
      <c r="K68" s="5">
        <f t="shared" si="1"/>
        <v>-12.865009174311925</v>
      </c>
    </row>
    <row r="69" spans="1:11" x14ac:dyDescent="0.25">
      <c r="A69" s="1">
        <v>2.4250000000000001E-2</v>
      </c>
      <c r="B69" s="1">
        <v>-3.3406620000000001E-4</v>
      </c>
      <c r="C69" s="5"/>
      <c r="J69">
        <f t="shared" si="0"/>
        <v>8.1011053500000004E-6</v>
      </c>
      <c r="K69" s="5">
        <f t="shared" si="1"/>
        <v>-12.259310091743121</v>
      </c>
    </row>
    <row r="70" spans="1:11" x14ac:dyDescent="0.25">
      <c r="A70" s="1">
        <v>3.8399999999999997E-2</v>
      </c>
      <c r="B70" s="1">
        <v>-3.1761959999999998E-4</v>
      </c>
      <c r="C70" s="5"/>
      <c r="J70">
        <f t="shared" si="0"/>
        <v>1.2196592639999998E-5</v>
      </c>
      <c r="K70" s="5">
        <f t="shared" si="1"/>
        <v>-11.655765137614679</v>
      </c>
    </row>
    <row r="71" spans="1:11" x14ac:dyDescent="0.25">
      <c r="A71" s="1">
        <v>5.2549999999999999E-2</v>
      </c>
      <c r="B71" s="1">
        <v>-3.0239299999999998E-4</v>
      </c>
      <c r="C71" s="5"/>
      <c r="J71">
        <f t="shared" si="0"/>
        <v>1.589075215E-5</v>
      </c>
      <c r="K71" s="5">
        <f t="shared" si="1"/>
        <v>-11.096990825688072</v>
      </c>
    </row>
    <row r="72" spans="1:11" x14ac:dyDescent="0.25">
      <c r="A72" s="1">
        <v>6.6650000000000001E-2</v>
      </c>
      <c r="B72" s="1">
        <v>-2.8592100000000002E-4</v>
      </c>
      <c r="C72" s="5"/>
      <c r="J72">
        <f t="shared" si="0"/>
        <v>1.9056634650000002E-5</v>
      </c>
      <c r="K72" s="5">
        <f t="shared" si="1"/>
        <v>-10.492513761467892</v>
      </c>
    </row>
    <row r="73" spans="1:11" x14ac:dyDescent="0.25">
      <c r="A73" s="1">
        <v>8.0799999999999997E-2</v>
      </c>
      <c r="B73" s="1">
        <v>-2.6999670000000002E-4</v>
      </c>
      <c r="C73" s="5"/>
      <c r="J73">
        <f t="shared" si="0"/>
        <v>2.1815733359999999E-5</v>
      </c>
      <c r="K73" s="5">
        <f t="shared" si="1"/>
        <v>-9.9081357798165151</v>
      </c>
    </row>
    <row r="74" spans="1:11" x14ac:dyDescent="0.25">
      <c r="A74" s="1">
        <v>9.4950000000000007E-2</v>
      </c>
      <c r="B74" s="1">
        <v>-2.5358120000000002E-4</v>
      </c>
      <c r="C74" s="5"/>
      <c r="J74">
        <f t="shared" si="0"/>
        <v>2.4077534940000005E-5</v>
      </c>
      <c r="K74" s="5">
        <f t="shared" si="1"/>
        <v>-9.3057321100917427</v>
      </c>
    </row>
    <row r="75" spans="1:11" x14ac:dyDescent="0.25">
      <c r="A75" s="1">
        <v>0.1091</v>
      </c>
      <c r="B75" s="1">
        <v>-2.374342E-4</v>
      </c>
      <c r="C75" s="5"/>
      <c r="J75">
        <f t="shared" ref="J75:J138" si="2">-(B75*A75)</f>
        <v>2.5904071220000002E-5</v>
      </c>
      <c r="K75" s="5">
        <f t="shared" ref="K75:K138" si="3">B75*1000/$D$7</f>
        <v>-8.7131816513761464</v>
      </c>
    </row>
    <row r="76" spans="1:11" x14ac:dyDescent="0.25">
      <c r="A76" s="1">
        <v>0.12325</v>
      </c>
      <c r="B76" s="1">
        <v>-2.1945760000000001E-4</v>
      </c>
      <c r="C76" s="5"/>
      <c r="J76">
        <f t="shared" si="2"/>
        <v>2.70481492E-5</v>
      </c>
      <c r="K76" s="5">
        <f t="shared" si="3"/>
        <v>-8.0534899082568803</v>
      </c>
    </row>
    <row r="77" spans="1:11" x14ac:dyDescent="0.25">
      <c r="A77" s="1">
        <v>0.13735</v>
      </c>
      <c r="B77" s="1">
        <v>-2.0281330000000001E-4</v>
      </c>
      <c r="C77" s="5"/>
      <c r="J77">
        <f t="shared" si="2"/>
        <v>2.7856406755000002E-5</v>
      </c>
      <c r="K77" s="5">
        <f t="shared" si="3"/>
        <v>-7.4426899082568809</v>
      </c>
    </row>
    <row r="78" spans="1:11" x14ac:dyDescent="0.25">
      <c r="A78" s="1">
        <v>0.1515</v>
      </c>
      <c r="B78" s="1">
        <v>-1.856665E-4</v>
      </c>
      <c r="C78" s="5"/>
      <c r="J78">
        <f t="shared" si="2"/>
        <v>2.8128474749999999E-5</v>
      </c>
      <c r="K78" s="5">
        <f t="shared" si="3"/>
        <v>-6.8134495412844043</v>
      </c>
    </row>
    <row r="79" spans="1:11" x14ac:dyDescent="0.25">
      <c r="A79" s="1">
        <v>0.16564999999999999</v>
      </c>
      <c r="B79" s="1">
        <v>-1.6927749999999999E-4</v>
      </c>
      <c r="C79" s="5"/>
      <c r="J79">
        <f t="shared" si="2"/>
        <v>2.8040817874999997E-5</v>
      </c>
      <c r="K79" s="5">
        <f t="shared" si="3"/>
        <v>-6.2120183486238529</v>
      </c>
    </row>
    <row r="80" spans="1:11" x14ac:dyDescent="0.25">
      <c r="A80" s="1">
        <v>0.17979999999999999</v>
      </c>
      <c r="B80" s="1">
        <v>-1.5194340000000001E-4</v>
      </c>
      <c r="C80" s="5"/>
      <c r="J80">
        <f t="shared" si="2"/>
        <v>2.7319423319999999E-5</v>
      </c>
      <c r="K80" s="5">
        <f t="shared" si="3"/>
        <v>-5.5759045871559634</v>
      </c>
    </row>
    <row r="81" spans="1:11" x14ac:dyDescent="0.25">
      <c r="A81" s="1">
        <v>0.19395000000000001</v>
      </c>
      <c r="B81" s="1">
        <v>-1.3494320000000001E-4</v>
      </c>
      <c r="C81" s="5"/>
      <c r="J81">
        <f t="shared" si="2"/>
        <v>2.6172233640000002E-5</v>
      </c>
      <c r="K81" s="5">
        <f t="shared" si="3"/>
        <v>-4.9520440366972478</v>
      </c>
    </row>
    <row r="82" spans="1:11" x14ac:dyDescent="0.25">
      <c r="A82" s="1">
        <v>0.20810000000000001</v>
      </c>
      <c r="B82" s="1">
        <v>-1.1782580000000001E-4</v>
      </c>
      <c r="C82" s="5"/>
      <c r="J82">
        <f t="shared" si="2"/>
        <v>2.4519548980000002E-5</v>
      </c>
      <c r="K82" s="5">
        <f t="shared" si="3"/>
        <v>-4.3238825688073401</v>
      </c>
    </row>
    <row r="83" spans="1:11" x14ac:dyDescent="0.25">
      <c r="A83" s="1">
        <v>0.22220000000000001</v>
      </c>
      <c r="B83" s="1">
        <v>-1.007467E-4</v>
      </c>
      <c r="C83" s="5"/>
      <c r="J83">
        <f t="shared" si="2"/>
        <v>2.238591674E-5</v>
      </c>
      <c r="K83" s="5">
        <f t="shared" si="3"/>
        <v>-3.6971266055045868</v>
      </c>
    </row>
    <row r="84" spans="1:11" x14ac:dyDescent="0.25">
      <c r="A84" s="1">
        <v>0.23635</v>
      </c>
      <c r="B84" s="1">
        <v>-8.4513930000000006E-5</v>
      </c>
      <c r="C84" s="5"/>
      <c r="J84">
        <f t="shared" si="2"/>
        <v>1.9974867355500003E-5</v>
      </c>
      <c r="K84" s="5">
        <f t="shared" si="3"/>
        <v>-3.1014286238532112</v>
      </c>
    </row>
    <row r="85" spans="1:11" x14ac:dyDescent="0.25">
      <c r="A85" s="1">
        <v>0.2505</v>
      </c>
      <c r="B85" s="1">
        <v>-6.7023670000000005E-5</v>
      </c>
      <c r="C85" s="5"/>
      <c r="J85">
        <f t="shared" si="2"/>
        <v>1.6789429335000001E-5</v>
      </c>
      <c r="K85" s="5">
        <f t="shared" si="3"/>
        <v>-2.4595842201834865</v>
      </c>
    </row>
    <row r="86" spans="1:11" x14ac:dyDescent="0.25">
      <c r="A86" s="1">
        <v>0.26465</v>
      </c>
      <c r="B86" s="1">
        <v>-4.9972020000000003E-5</v>
      </c>
      <c r="C86" s="5"/>
      <c r="J86">
        <f t="shared" si="2"/>
        <v>1.3225095093000001E-5</v>
      </c>
      <c r="K86" s="5">
        <f t="shared" si="3"/>
        <v>-1.8338355963302755</v>
      </c>
    </row>
    <row r="87" spans="1:11" x14ac:dyDescent="0.25">
      <c r="A87" s="1">
        <v>0.27879999999999999</v>
      </c>
      <c r="B87" s="1">
        <v>-3.3217789999999998E-5</v>
      </c>
      <c r="C87" s="5"/>
      <c r="J87">
        <f t="shared" si="2"/>
        <v>9.2611198519999997E-6</v>
      </c>
      <c r="K87" s="5">
        <f t="shared" si="3"/>
        <v>-1.2190014678899082</v>
      </c>
    </row>
    <row r="88" spans="1:11" x14ac:dyDescent="0.25">
      <c r="A88" s="1">
        <v>0.29294999999999999</v>
      </c>
      <c r="B88" s="1">
        <v>-1.628049E-5</v>
      </c>
      <c r="C88" s="5"/>
      <c r="J88">
        <f t="shared" si="2"/>
        <v>4.7693695454999997E-6</v>
      </c>
      <c r="K88" s="5">
        <f t="shared" si="3"/>
        <v>-0.59744917431192668</v>
      </c>
    </row>
    <row r="89" spans="1:11" x14ac:dyDescent="0.25">
      <c r="A89" s="1">
        <v>0.30704999999999999</v>
      </c>
      <c r="B89" s="1">
        <v>4.3826099999999998E-7</v>
      </c>
      <c r="C89" s="5"/>
      <c r="J89">
        <f t="shared" si="2"/>
        <v>-1.3456804004999999E-7</v>
      </c>
      <c r="K89" s="5">
        <f t="shared" si="3"/>
        <v>1.6082972477064219E-2</v>
      </c>
    </row>
    <row r="90" spans="1:11" x14ac:dyDescent="0.25">
      <c r="A90" s="1">
        <v>0.32119999999999999</v>
      </c>
      <c r="B90" s="1">
        <v>1.743571E-5</v>
      </c>
      <c r="C90" s="5"/>
      <c r="J90">
        <f t="shared" si="2"/>
        <v>-5.6003500520000003E-6</v>
      </c>
      <c r="K90" s="5">
        <f t="shared" si="3"/>
        <v>0.63984256880733947</v>
      </c>
    </row>
    <row r="91" spans="1:11" x14ac:dyDescent="0.25">
      <c r="A91" s="1">
        <v>0.33534999999999998</v>
      </c>
      <c r="B91" s="1">
        <v>3.4420900000000001E-5</v>
      </c>
      <c r="C91" s="5"/>
      <c r="J91">
        <f t="shared" si="2"/>
        <v>-1.1543048815E-5</v>
      </c>
      <c r="K91" s="5">
        <f t="shared" si="3"/>
        <v>1.2631522935779818</v>
      </c>
    </row>
    <row r="92" spans="1:11" x14ac:dyDescent="0.25">
      <c r="A92" s="1">
        <v>0.34949999999999998</v>
      </c>
      <c r="B92" s="1">
        <v>5.1735959999999998E-5</v>
      </c>
      <c r="C92" s="5"/>
      <c r="J92">
        <f t="shared" si="2"/>
        <v>-1.8081718019999999E-5</v>
      </c>
      <c r="K92" s="5">
        <f t="shared" si="3"/>
        <v>1.8985673394495413</v>
      </c>
    </row>
    <row r="93" spans="1:11" x14ac:dyDescent="0.25">
      <c r="A93" s="1">
        <v>0.36364999999999997</v>
      </c>
      <c r="B93" s="1">
        <v>6.9027610000000004E-5</v>
      </c>
      <c r="C93" s="5"/>
      <c r="J93">
        <f t="shared" si="2"/>
        <v>-2.5101890376499999E-5</v>
      </c>
      <c r="K93" s="5">
        <f t="shared" si="3"/>
        <v>2.5331233027522937</v>
      </c>
    </row>
    <row r="94" spans="1:11" x14ac:dyDescent="0.25">
      <c r="A94" s="1">
        <v>0.37780000000000002</v>
      </c>
      <c r="B94" s="1">
        <v>8.6099400000000004E-5</v>
      </c>
      <c r="C94" s="5"/>
      <c r="J94">
        <f t="shared" si="2"/>
        <v>-3.2528353320000004E-5</v>
      </c>
      <c r="K94" s="5">
        <f t="shared" si="3"/>
        <v>3.1596110091743124</v>
      </c>
    </row>
    <row r="95" spans="1:11" x14ac:dyDescent="0.25">
      <c r="A95" s="1">
        <v>0.39190000000000003</v>
      </c>
      <c r="B95" s="1">
        <v>1.0300090000000001E-4</v>
      </c>
      <c r="C95" s="5"/>
      <c r="J95">
        <f t="shared" si="2"/>
        <v>-4.0366052710000006E-5</v>
      </c>
      <c r="K95" s="5">
        <f t="shared" si="3"/>
        <v>3.779849541284404</v>
      </c>
    </row>
    <row r="96" spans="1:11" x14ac:dyDescent="0.25">
      <c r="A96" s="1">
        <v>0.40605000000000002</v>
      </c>
      <c r="B96" s="1">
        <v>1.1911140000000001E-4</v>
      </c>
      <c r="C96" s="5"/>
      <c r="J96">
        <f t="shared" si="2"/>
        <v>-4.8365183970000002E-5</v>
      </c>
      <c r="K96" s="5">
        <f t="shared" si="3"/>
        <v>4.3710605504587159</v>
      </c>
    </row>
    <row r="97" spans="1:11" x14ac:dyDescent="0.25">
      <c r="A97" s="1">
        <v>0.42020000000000002</v>
      </c>
      <c r="B97" s="1">
        <v>1.3660739999999999E-4</v>
      </c>
      <c r="C97" s="5"/>
      <c r="J97">
        <f t="shared" si="2"/>
        <v>-5.7402429479999995E-5</v>
      </c>
      <c r="K97" s="5">
        <f t="shared" si="3"/>
        <v>5.0131155963302749</v>
      </c>
    </row>
    <row r="98" spans="1:11" x14ac:dyDescent="0.25">
      <c r="A98" s="1">
        <v>0.43435000000000001</v>
      </c>
      <c r="B98" s="1">
        <v>1.5399589999999999E-4</v>
      </c>
      <c r="C98" s="5"/>
      <c r="J98">
        <f t="shared" si="2"/>
        <v>-6.6888119164999998E-5</v>
      </c>
      <c r="K98" s="5">
        <f t="shared" si="3"/>
        <v>5.651225688073394</v>
      </c>
    </row>
    <row r="99" spans="1:11" x14ac:dyDescent="0.25">
      <c r="A99" s="1">
        <v>0.44850000000000001</v>
      </c>
      <c r="B99" s="1">
        <v>1.709584E-4</v>
      </c>
      <c r="C99" s="5"/>
      <c r="J99">
        <f t="shared" si="2"/>
        <v>-7.6674842400000008E-5</v>
      </c>
      <c r="K99" s="5">
        <f t="shared" si="3"/>
        <v>6.2737027522935787</v>
      </c>
    </row>
    <row r="100" spans="1:11" x14ac:dyDescent="0.25">
      <c r="A100" s="1">
        <v>0.46265000000000001</v>
      </c>
      <c r="B100" s="1">
        <v>1.8820109999999999E-4</v>
      </c>
      <c r="C100" s="5"/>
      <c r="J100">
        <f t="shared" si="2"/>
        <v>-8.7071238915000001E-5</v>
      </c>
      <c r="K100" s="5">
        <f t="shared" si="3"/>
        <v>6.9064623853211007</v>
      </c>
    </row>
    <row r="101" spans="1:11" x14ac:dyDescent="0.25">
      <c r="A101" s="1">
        <v>0.47675000000000001</v>
      </c>
      <c r="B101" s="1">
        <v>2.052775E-4</v>
      </c>
      <c r="C101" s="5"/>
      <c r="J101">
        <f t="shared" si="2"/>
        <v>-9.7866048124999999E-5</v>
      </c>
      <c r="K101" s="5">
        <f t="shared" si="3"/>
        <v>7.5331192660550457</v>
      </c>
    </row>
    <row r="102" spans="1:11" x14ac:dyDescent="0.25">
      <c r="A102" s="1">
        <v>0.4909</v>
      </c>
      <c r="B102" s="1">
        <v>2.2231329999999999E-4</v>
      </c>
      <c r="C102" s="5"/>
      <c r="J102">
        <f t="shared" si="2"/>
        <v>-1.0913359897E-4</v>
      </c>
      <c r="K102" s="5">
        <f t="shared" si="3"/>
        <v>8.15828623853211</v>
      </c>
    </row>
    <row r="103" spans="1:11" x14ac:dyDescent="0.25">
      <c r="A103" s="1">
        <v>0.50505</v>
      </c>
      <c r="B103" s="1">
        <v>2.394129E-4</v>
      </c>
      <c r="C103" s="5"/>
      <c r="J103">
        <f t="shared" si="2"/>
        <v>-1.20915485145E-4</v>
      </c>
      <c r="K103" s="5">
        <f t="shared" si="3"/>
        <v>8.7857944954128442</v>
      </c>
    </row>
    <row r="104" spans="1:11" x14ac:dyDescent="0.25">
      <c r="A104" s="1">
        <v>0.51919999999999999</v>
      </c>
      <c r="B104" s="1">
        <v>2.5638519999999999E-4</v>
      </c>
      <c r="C104" s="5"/>
      <c r="J104">
        <f t="shared" si="2"/>
        <v>-1.3311519584000001E-4</v>
      </c>
      <c r="K104" s="5">
        <f t="shared" si="3"/>
        <v>9.4086311926605504</v>
      </c>
    </row>
    <row r="105" spans="1:11" x14ac:dyDescent="0.25">
      <c r="A105" s="1">
        <v>0.53334999999999999</v>
      </c>
      <c r="B105" s="1">
        <v>2.7404719999999999E-4</v>
      </c>
      <c r="C105" s="5"/>
      <c r="J105">
        <f t="shared" si="2"/>
        <v>-1.4616307412E-4</v>
      </c>
      <c r="K105" s="5">
        <f t="shared" si="3"/>
        <v>10.056777981651376</v>
      </c>
    </row>
    <row r="106" spans="1:11" x14ac:dyDescent="0.25">
      <c r="A106" s="1">
        <v>0.54744999999999999</v>
      </c>
      <c r="B106" s="1">
        <v>2.9055790000000003E-4</v>
      </c>
      <c r="C106" s="5"/>
      <c r="J106">
        <f t="shared" si="2"/>
        <v>-1.59065922355E-4</v>
      </c>
      <c r="K106" s="5">
        <f t="shared" si="3"/>
        <v>10.662675229357799</v>
      </c>
    </row>
    <row r="107" spans="1:11" x14ac:dyDescent="0.25">
      <c r="A107" s="1">
        <v>0.56159999999999999</v>
      </c>
      <c r="B107" s="1">
        <v>3.0805220000000003E-4</v>
      </c>
      <c r="C107" s="5"/>
      <c r="J107">
        <f t="shared" si="2"/>
        <v>-1.7300211552000001E-4</v>
      </c>
      <c r="K107" s="5">
        <f t="shared" si="3"/>
        <v>11.304667889908258</v>
      </c>
    </row>
    <row r="108" spans="1:11" x14ac:dyDescent="0.25">
      <c r="A108" s="1">
        <v>0.57574999999999998</v>
      </c>
      <c r="B108" s="1">
        <v>3.2495400000000002E-4</v>
      </c>
      <c r="C108" s="5"/>
      <c r="J108">
        <f t="shared" si="2"/>
        <v>-1.870922655E-4</v>
      </c>
      <c r="K108" s="5">
        <f t="shared" si="3"/>
        <v>11.924917431192661</v>
      </c>
    </row>
    <row r="109" spans="1:11" x14ac:dyDescent="0.25">
      <c r="A109" s="1">
        <v>0.58989999999999998</v>
      </c>
      <c r="B109" s="1">
        <v>3.4209870000000001E-4</v>
      </c>
      <c r="C109" s="5"/>
      <c r="J109">
        <f t="shared" si="2"/>
        <v>-2.0180402313000001E-4</v>
      </c>
      <c r="K109" s="5">
        <f t="shared" si="3"/>
        <v>12.554080733944955</v>
      </c>
    </row>
    <row r="110" spans="1:11" x14ac:dyDescent="0.25">
      <c r="A110" s="1">
        <v>0.60404999999999998</v>
      </c>
      <c r="B110" s="1">
        <v>3.5920219999999999E-4</v>
      </c>
      <c r="C110" s="5"/>
      <c r="J110">
        <f t="shared" si="2"/>
        <v>-2.1697608890999999E-4</v>
      </c>
      <c r="K110" s="5">
        <f t="shared" si="3"/>
        <v>13.181732110091742</v>
      </c>
    </row>
    <row r="111" spans="1:11" x14ac:dyDescent="0.25">
      <c r="A111" s="1">
        <v>0.61819999999999997</v>
      </c>
      <c r="B111" s="1">
        <v>3.7643890000000003E-4</v>
      </c>
      <c r="C111" s="5"/>
      <c r="J111">
        <f t="shared" si="2"/>
        <v>-2.3271452797999999E-4</v>
      </c>
      <c r="K111" s="5">
        <f t="shared" si="3"/>
        <v>13.814271559633028</v>
      </c>
    </row>
    <row r="112" spans="1:11" x14ac:dyDescent="0.25">
      <c r="A112" s="1">
        <v>0.63229999999999997</v>
      </c>
      <c r="B112" s="1">
        <v>3.9229599999999999E-4</v>
      </c>
      <c r="C112" s="5"/>
      <c r="J112">
        <f t="shared" si="2"/>
        <v>-2.4804876079999999E-4</v>
      </c>
      <c r="K112" s="5">
        <f t="shared" si="3"/>
        <v>14.396183486238531</v>
      </c>
    </row>
    <row r="113" spans="1:11" x14ac:dyDescent="0.25">
      <c r="A113" s="1">
        <v>0.64644999999999997</v>
      </c>
      <c r="B113" s="1">
        <v>4.0993429999999998E-4</v>
      </c>
      <c r="C113" s="5"/>
      <c r="J113">
        <f t="shared" si="2"/>
        <v>-2.6500202823499997E-4</v>
      </c>
      <c r="K113" s="5">
        <f t="shared" si="3"/>
        <v>15.043460550458715</v>
      </c>
    </row>
    <row r="114" spans="1:11" x14ac:dyDescent="0.25">
      <c r="A114" s="1">
        <v>0.66059999999999997</v>
      </c>
      <c r="B114" s="1">
        <v>4.2660970000000002E-4</v>
      </c>
      <c r="C114" s="5"/>
      <c r="J114">
        <f t="shared" si="2"/>
        <v>-2.8181836782000002E-4</v>
      </c>
      <c r="K114" s="5">
        <f t="shared" si="3"/>
        <v>15.655401834862387</v>
      </c>
    </row>
    <row r="115" spans="1:11" x14ac:dyDescent="0.25">
      <c r="A115" s="1">
        <v>0.67474999999999996</v>
      </c>
      <c r="B115" s="1">
        <v>4.4377549999999999E-4</v>
      </c>
      <c r="C115" s="5"/>
      <c r="J115">
        <f t="shared" si="2"/>
        <v>-2.9943751862499999E-4</v>
      </c>
      <c r="K115" s="5">
        <f t="shared" si="3"/>
        <v>16.285339449541283</v>
      </c>
    </row>
    <row r="116" spans="1:11" x14ac:dyDescent="0.25">
      <c r="A116" s="1">
        <v>0.68889999999999996</v>
      </c>
      <c r="B116" s="1">
        <v>4.6154280000000001E-4</v>
      </c>
      <c r="C116" s="5"/>
      <c r="J116">
        <f t="shared" si="2"/>
        <v>-3.1795683491999999E-4</v>
      </c>
      <c r="K116" s="5">
        <f t="shared" si="3"/>
        <v>16.937350458715599</v>
      </c>
    </row>
    <row r="117" spans="1:11" x14ac:dyDescent="0.25">
      <c r="A117" s="1">
        <v>0.70304999999999995</v>
      </c>
      <c r="B117" s="1">
        <v>4.781845E-4</v>
      </c>
      <c r="C117" s="5"/>
      <c r="J117">
        <f t="shared" si="2"/>
        <v>-3.3618761272499997E-4</v>
      </c>
      <c r="K117" s="5">
        <f t="shared" si="3"/>
        <v>17.548055045871561</v>
      </c>
    </row>
    <row r="118" spans="1:11" x14ac:dyDescent="0.25">
      <c r="A118" s="1">
        <v>0.71714999999999995</v>
      </c>
      <c r="B118" s="1">
        <v>4.9535289999999999E-4</v>
      </c>
      <c r="C118" s="5"/>
      <c r="J118">
        <f t="shared" si="2"/>
        <v>-3.5524233223499995E-4</v>
      </c>
      <c r="K118" s="5">
        <f t="shared" si="3"/>
        <v>18.178088073394495</v>
      </c>
    </row>
    <row r="119" spans="1:11" x14ac:dyDescent="0.25">
      <c r="A119" s="1">
        <v>0.73129999999999995</v>
      </c>
      <c r="B119" s="1">
        <v>5.1243109999999997E-4</v>
      </c>
      <c r="C119" s="5"/>
      <c r="J119">
        <f t="shared" si="2"/>
        <v>-3.7474086342999995E-4</v>
      </c>
      <c r="K119" s="5">
        <f t="shared" si="3"/>
        <v>18.804811009174308</v>
      </c>
    </row>
    <row r="120" spans="1:11" x14ac:dyDescent="0.25">
      <c r="A120" s="1">
        <v>0.74544999999999995</v>
      </c>
      <c r="B120" s="1">
        <v>5.3059280000000003E-4</v>
      </c>
      <c r="C120" s="5"/>
      <c r="J120">
        <f t="shared" si="2"/>
        <v>-3.9553040276E-4</v>
      </c>
      <c r="K120" s="5">
        <f t="shared" si="3"/>
        <v>19.471295412844039</v>
      </c>
    </row>
    <row r="121" spans="1:11" x14ac:dyDescent="0.25">
      <c r="A121" s="1">
        <v>0.75960000000000005</v>
      </c>
      <c r="B121" s="1">
        <v>5.4759389999999995E-4</v>
      </c>
      <c r="C121" s="5"/>
      <c r="J121">
        <f t="shared" si="2"/>
        <v>-4.1595232644000001E-4</v>
      </c>
      <c r="K121" s="5">
        <f t="shared" si="3"/>
        <v>20.095188990825687</v>
      </c>
    </row>
    <row r="122" spans="1:11" x14ac:dyDescent="0.25">
      <c r="A122" s="1">
        <v>0.77375000000000005</v>
      </c>
      <c r="B122" s="1">
        <v>5.6394059999999996E-4</v>
      </c>
      <c r="C122" s="5"/>
      <c r="J122">
        <f t="shared" si="2"/>
        <v>-4.3634903925E-4</v>
      </c>
      <c r="K122" s="5">
        <f t="shared" si="3"/>
        <v>20.695067889908259</v>
      </c>
    </row>
    <row r="123" spans="1:11" x14ac:dyDescent="0.25">
      <c r="A123" s="1">
        <v>0.78790000000000004</v>
      </c>
      <c r="B123" s="1">
        <v>5.8283160000000001E-4</v>
      </c>
      <c r="C123" s="5"/>
      <c r="J123">
        <f t="shared" si="2"/>
        <v>-4.5921301764000001E-4</v>
      </c>
      <c r="K123" s="5">
        <f t="shared" si="3"/>
        <v>21.388315596330276</v>
      </c>
    </row>
    <row r="124" spans="1:11" x14ac:dyDescent="0.25">
      <c r="A124" s="1">
        <v>0.80200000000000005</v>
      </c>
      <c r="B124" s="1">
        <v>5.991255E-4</v>
      </c>
      <c r="C124" s="5"/>
      <c r="J124">
        <f t="shared" si="2"/>
        <v>-4.8049865100000005E-4</v>
      </c>
      <c r="K124" s="5">
        <f t="shared" si="3"/>
        <v>21.986256880733944</v>
      </c>
    </row>
    <row r="125" spans="1:11" x14ac:dyDescent="0.25">
      <c r="A125" s="1">
        <v>0.81615000000000004</v>
      </c>
      <c r="B125" s="1">
        <v>6.1718959999999996E-4</v>
      </c>
      <c r="C125" s="5"/>
      <c r="J125">
        <f t="shared" si="2"/>
        <v>-5.0371929203999995E-4</v>
      </c>
      <c r="K125" s="5">
        <f t="shared" si="3"/>
        <v>22.649159633027523</v>
      </c>
    </row>
    <row r="126" spans="1:11" x14ac:dyDescent="0.25">
      <c r="A126" s="1">
        <v>0.83030000000000004</v>
      </c>
      <c r="B126" s="1">
        <v>6.3342550000000002E-4</v>
      </c>
      <c r="C126" s="5"/>
      <c r="J126">
        <f t="shared" si="2"/>
        <v>-5.2593319265000003E-4</v>
      </c>
      <c r="K126" s="5">
        <f t="shared" si="3"/>
        <v>23.24497247706422</v>
      </c>
    </row>
    <row r="127" spans="1:11" x14ac:dyDescent="0.25">
      <c r="A127" s="1">
        <v>0.84445000000000003</v>
      </c>
      <c r="B127" s="1">
        <v>6.5085640000000003E-4</v>
      </c>
      <c r="C127" s="5"/>
      <c r="J127">
        <f t="shared" si="2"/>
        <v>-5.4961568698000006E-4</v>
      </c>
      <c r="K127" s="5">
        <f t="shared" si="3"/>
        <v>23.884638532110092</v>
      </c>
    </row>
    <row r="128" spans="1:11" x14ac:dyDescent="0.25">
      <c r="A128" s="1">
        <v>0.85860000000000003</v>
      </c>
      <c r="B128" s="1">
        <v>6.683781E-4</v>
      </c>
      <c r="C128" s="5"/>
      <c r="J128">
        <f t="shared" si="2"/>
        <v>-5.7386943666000001E-4</v>
      </c>
      <c r="K128" s="5">
        <f t="shared" si="3"/>
        <v>24.527636697247704</v>
      </c>
    </row>
    <row r="129" spans="1:11" x14ac:dyDescent="0.25">
      <c r="A129" s="1">
        <v>0.87275000000000003</v>
      </c>
      <c r="B129" s="1">
        <v>6.8733939999999995E-4</v>
      </c>
      <c r="C129" s="5"/>
      <c r="J129">
        <f t="shared" si="2"/>
        <v>-5.9987546135000002E-4</v>
      </c>
      <c r="K129" s="5">
        <f t="shared" si="3"/>
        <v>25.223464220183484</v>
      </c>
    </row>
    <row r="130" spans="1:11" x14ac:dyDescent="0.25">
      <c r="A130" s="1">
        <v>0.88685000000000003</v>
      </c>
      <c r="B130" s="1">
        <v>7.0474839999999997E-4</v>
      </c>
      <c r="C130" s="5"/>
      <c r="J130">
        <f t="shared" si="2"/>
        <v>-6.2500611853999997E-4</v>
      </c>
      <c r="K130" s="5">
        <f t="shared" si="3"/>
        <v>25.862326605504585</v>
      </c>
    </row>
    <row r="131" spans="1:11" x14ac:dyDescent="0.25">
      <c r="A131" s="1">
        <v>0.90100000000000002</v>
      </c>
      <c r="B131" s="1">
        <v>7.2215300000000001E-4</v>
      </c>
      <c r="C131" s="5"/>
      <c r="J131">
        <f t="shared" si="2"/>
        <v>-6.50659853E-4</v>
      </c>
      <c r="K131" s="5">
        <f t="shared" si="3"/>
        <v>26.501027522935782</v>
      </c>
    </row>
    <row r="132" spans="1:11" x14ac:dyDescent="0.25">
      <c r="A132" s="1">
        <v>0.91515000000000002</v>
      </c>
      <c r="B132" s="1">
        <v>7.3996160000000001E-4</v>
      </c>
      <c r="C132" s="5"/>
      <c r="J132">
        <f t="shared" si="2"/>
        <v>-6.7717585824000003E-4</v>
      </c>
      <c r="K132" s="5">
        <f t="shared" si="3"/>
        <v>27.154554128440367</v>
      </c>
    </row>
    <row r="133" spans="1:11" x14ac:dyDescent="0.25">
      <c r="A133" s="1">
        <v>0.92930000000000001</v>
      </c>
      <c r="B133" s="1">
        <v>7.5780339999999996E-4</v>
      </c>
      <c r="C133" s="5"/>
      <c r="J133">
        <f t="shared" si="2"/>
        <v>-7.0422669961999992E-4</v>
      </c>
      <c r="K133" s="5">
        <f t="shared" si="3"/>
        <v>27.809299082568803</v>
      </c>
    </row>
    <row r="134" spans="1:11" x14ac:dyDescent="0.25">
      <c r="A134" s="1">
        <v>0.94345000000000001</v>
      </c>
      <c r="B134" s="1">
        <v>7.7513910000000003E-4</v>
      </c>
      <c r="C134" s="5"/>
      <c r="J134">
        <f t="shared" si="2"/>
        <v>-7.3130498389499998E-4</v>
      </c>
      <c r="K134" s="5">
        <f t="shared" si="3"/>
        <v>28.445471559633031</v>
      </c>
    </row>
    <row r="135" spans="1:11" x14ac:dyDescent="0.25">
      <c r="A135" s="1">
        <v>0.95760000000000001</v>
      </c>
      <c r="B135" s="1">
        <v>7.9408889999999996E-4</v>
      </c>
      <c r="C135" s="5"/>
      <c r="J135">
        <f t="shared" si="2"/>
        <v>-7.6041953063999996E-4</v>
      </c>
      <c r="K135" s="5">
        <f t="shared" si="3"/>
        <v>29.140877064220184</v>
      </c>
    </row>
    <row r="136" spans="1:11" x14ac:dyDescent="0.25">
      <c r="A136" s="1">
        <v>0.97170000000000001</v>
      </c>
      <c r="B136" s="1">
        <v>8.1210620000000001E-4</v>
      </c>
      <c r="C136" s="5"/>
      <c r="J136">
        <f t="shared" si="2"/>
        <v>-7.8912359454E-4</v>
      </c>
      <c r="K136" s="5">
        <f t="shared" si="3"/>
        <v>29.802062385321101</v>
      </c>
    </row>
    <row r="137" spans="1:11" x14ac:dyDescent="0.25">
      <c r="A137" s="1">
        <v>0.98585</v>
      </c>
      <c r="B137" s="1">
        <v>8.3024590000000005E-4</v>
      </c>
      <c r="C137" s="5"/>
      <c r="J137">
        <f t="shared" si="2"/>
        <v>-8.1849792051500001E-4</v>
      </c>
      <c r="K137" s="5">
        <f t="shared" si="3"/>
        <v>30.467739449541288</v>
      </c>
    </row>
    <row r="138" spans="1:11" x14ac:dyDescent="0.25">
      <c r="A138" s="1">
        <v>1</v>
      </c>
      <c r="B138" s="1">
        <v>8.4918139999999999E-4</v>
      </c>
      <c r="C138" s="5"/>
      <c r="J138">
        <f t="shared" si="2"/>
        <v>-8.4918139999999999E-4</v>
      </c>
      <c r="K138" s="5">
        <f t="shared" si="3"/>
        <v>31.162620183486236</v>
      </c>
    </row>
    <row r="139" spans="1:11" x14ac:dyDescent="0.25">
      <c r="A139" s="1">
        <v>1</v>
      </c>
      <c r="B139" s="1">
        <v>8.4519900000000004E-4</v>
      </c>
      <c r="C139" s="5"/>
      <c r="J139">
        <f t="shared" ref="J139:J202" si="4">-(B139*A139)</f>
        <v>-8.4519900000000004E-4</v>
      </c>
      <c r="K139" s="5">
        <f t="shared" ref="K139:K202" si="5">B139*1000/$D$7</f>
        <v>31.016477064220187</v>
      </c>
    </row>
    <row r="140" spans="1:11" x14ac:dyDescent="0.25">
      <c r="A140" s="1">
        <v>0.98585</v>
      </c>
      <c r="B140" s="1">
        <v>8.2511469999999997E-4</v>
      </c>
      <c r="C140" s="5"/>
      <c r="J140">
        <f t="shared" si="4"/>
        <v>-8.1343932699499998E-4</v>
      </c>
      <c r="K140" s="5">
        <f t="shared" si="5"/>
        <v>30.279438532110092</v>
      </c>
    </row>
    <row r="141" spans="1:11" x14ac:dyDescent="0.25">
      <c r="A141" s="1">
        <v>0.97170000000000001</v>
      </c>
      <c r="B141" s="1">
        <v>8.0543050000000005E-4</v>
      </c>
      <c r="C141" s="5"/>
      <c r="J141">
        <f t="shared" si="4"/>
        <v>-7.8263681685000004E-4</v>
      </c>
      <c r="K141" s="5">
        <f t="shared" si="5"/>
        <v>29.557082568807342</v>
      </c>
    </row>
    <row r="142" spans="1:11" x14ac:dyDescent="0.25">
      <c r="A142" s="1">
        <v>0.95760000000000001</v>
      </c>
      <c r="B142" s="1">
        <v>7.8524170000000002E-4</v>
      </c>
      <c r="C142" s="5"/>
      <c r="J142">
        <f t="shared" si="4"/>
        <v>-7.5194745192E-4</v>
      </c>
      <c r="K142" s="5">
        <f t="shared" si="5"/>
        <v>28.816209174311929</v>
      </c>
    </row>
    <row r="143" spans="1:11" x14ac:dyDescent="0.25">
      <c r="A143" s="1">
        <v>0.94345000000000001</v>
      </c>
      <c r="B143" s="1">
        <v>7.6525300000000003E-4</v>
      </c>
      <c r="C143" s="5"/>
      <c r="J143">
        <f t="shared" si="4"/>
        <v>-7.2197794285000006E-4</v>
      </c>
      <c r="K143" s="5">
        <f t="shared" si="5"/>
        <v>28.082678899082573</v>
      </c>
    </row>
    <row r="144" spans="1:11" x14ac:dyDescent="0.25">
      <c r="A144" s="1">
        <v>0.92930000000000001</v>
      </c>
      <c r="B144" s="1">
        <v>7.4774939999999995E-4</v>
      </c>
      <c r="C144" s="5"/>
      <c r="J144">
        <f t="shared" si="4"/>
        <v>-6.9488351741999995E-4</v>
      </c>
      <c r="K144" s="5">
        <f t="shared" si="5"/>
        <v>27.440344954128438</v>
      </c>
    </row>
    <row r="145" spans="1:11" x14ac:dyDescent="0.25">
      <c r="A145" s="1">
        <v>0.91515000000000002</v>
      </c>
      <c r="B145" s="1">
        <v>7.281023E-4</v>
      </c>
      <c r="C145" s="5"/>
      <c r="J145">
        <f t="shared" si="4"/>
        <v>-6.6632281984500006E-4</v>
      </c>
      <c r="K145" s="5">
        <f t="shared" si="5"/>
        <v>26.719350458715596</v>
      </c>
    </row>
    <row r="146" spans="1:11" x14ac:dyDescent="0.25">
      <c r="A146" s="1">
        <v>0.90100000000000002</v>
      </c>
      <c r="B146" s="1">
        <v>7.0989920000000001E-4</v>
      </c>
      <c r="C146" s="5"/>
      <c r="J146">
        <f t="shared" si="4"/>
        <v>-6.3961917920000002E-4</v>
      </c>
      <c r="K146" s="5">
        <f t="shared" si="5"/>
        <v>26.051346788990827</v>
      </c>
    </row>
    <row r="147" spans="1:11" x14ac:dyDescent="0.25">
      <c r="A147" s="1">
        <v>0.88685000000000003</v>
      </c>
      <c r="B147" s="1">
        <v>6.8969910000000003E-4</v>
      </c>
      <c r="C147" s="5"/>
      <c r="J147">
        <f t="shared" si="4"/>
        <v>-6.1165964683500002E-4</v>
      </c>
      <c r="K147" s="5">
        <f t="shared" si="5"/>
        <v>25.31005871559633</v>
      </c>
    </row>
    <row r="148" spans="1:11" x14ac:dyDescent="0.25">
      <c r="A148" s="1">
        <v>0.87275000000000003</v>
      </c>
      <c r="B148" s="1">
        <v>6.7214610000000002E-4</v>
      </c>
      <c r="C148" s="5"/>
      <c r="J148">
        <f t="shared" si="4"/>
        <v>-5.8661550877500007E-4</v>
      </c>
      <c r="K148" s="5">
        <f t="shared" si="5"/>
        <v>24.665911926605503</v>
      </c>
    </row>
    <row r="149" spans="1:11" x14ac:dyDescent="0.25">
      <c r="A149" s="1">
        <v>0.85860000000000003</v>
      </c>
      <c r="B149" s="1">
        <v>6.5349790000000004E-4</v>
      </c>
      <c r="C149" s="5"/>
      <c r="J149">
        <f t="shared" si="4"/>
        <v>-5.6109329694000007E-4</v>
      </c>
      <c r="K149" s="5">
        <f t="shared" si="5"/>
        <v>23.981574311926607</v>
      </c>
    </row>
    <row r="150" spans="1:11" x14ac:dyDescent="0.25">
      <c r="A150" s="1">
        <v>0.84445000000000003</v>
      </c>
      <c r="B150" s="1">
        <v>6.352711E-4</v>
      </c>
      <c r="C150" s="5"/>
      <c r="J150">
        <f t="shared" si="4"/>
        <v>-5.3645468039500001E-4</v>
      </c>
      <c r="K150" s="5">
        <f t="shared" si="5"/>
        <v>23.312700917431194</v>
      </c>
    </row>
    <row r="151" spans="1:11" x14ac:dyDescent="0.25">
      <c r="A151" s="1">
        <v>0.83030000000000004</v>
      </c>
      <c r="B151" s="1">
        <v>6.167964E-4</v>
      </c>
      <c r="C151" s="5"/>
      <c r="J151">
        <f t="shared" si="4"/>
        <v>-5.1212605092E-4</v>
      </c>
      <c r="K151" s="5">
        <f t="shared" si="5"/>
        <v>22.634730275229359</v>
      </c>
    </row>
    <row r="152" spans="1:11" x14ac:dyDescent="0.25">
      <c r="A152" s="1">
        <v>0.81615000000000004</v>
      </c>
      <c r="B152" s="1">
        <v>5.9832389999999998E-4</v>
      </c>
      <c r="C152" s="5"/>
      <c r="J152">
        <f t="shared" si="4"/>
        <v>-4.8832205098499999E-4</v>
      </c>
      <c r="K152" s="5">
        <f t="shared" si="5"/>
        <v>21.956840366972479</v>
      </c>
    </row>
    <row r="153" spans="1:11" x14ac:dyDescent="0.25">
      <c r="A153" s="1">
        <v>0.80200000000000005</v>
      </c>
      <c r="B153" s="1">
        <v>5.8067869999999997E-4</v>
      </c>
      <c r="C153" s="5"/>
      <c r="J153">
        <f t="shared" si="4"/>
        <v>-4.657043174E-4</v>
      </c>
      <c r="K153" s="5">
        <f t="shared" si="5"/>
        <v>21.309310091743118</v>
      </c>
    </row>
    <row r="154" spans="1:11" x14ac:dyDescent="0.25">
      <c r="A154" s="1">
        <v>0.78790000000000004</v>
      </c>
      <c r="B154" s="1">
        <v>5.6269809999999996E-4</v>
      </c>
      <c r="C154" s="5"/>
      <c r="J154">
        <f t="shared" si="4"/>
        <v>-4.4334983299E-4</v>
      </c>
      <c r="K154" s="5">
        <f t="shared" si="5"/>
        <v>20.649471559633028</v>
      </c>
    </row>
    <row r="155" spans="1:11" x14ac:dyDescent="0.25">
      <c r="A155" s="1">
        <v>0.77375000000000005</v>
      </c>
      <c r="B155" s="1">
        <v>5.4513119999999998E-4</v>
      </c>
      <c r="C155" s="5"/>
      <c r="J155">
        <f t="shared" si="4"/>
        <v>-4.21795266E-4</v>
      </c>
      <c r="K155" s="5">
        <f t="shared" si="5"/>
        <v>20.004814678899081</v>
      </c>
    </row>
    <row r="156" spans="1:11" x14ac:dyDescent="0.25">
      <c r="A156" s="1">
        <v>0.75960000000000005</v>
      </c>
      <c r="B156" s="1">
        <v>5.2688660000000005E-4</v>
      </c>
      <c r="C156" s="5"/>
      <c r="J156">
        <f t="shared" si="4"/>
        <v>-4.0022306136000004E-4</v>
      </c>
      <c r="K156" s="5">
        <f t="shared" si="5"/>
        <v>19.335288073394498</v>
      </c>
    </row>
    <row r="157" spans="1:11" x14ac:dyDescent="0.25">
      <c r="A157" s="1">
        <v>0.74544999999999995</v>
      </c>
      <c r="B157" s="1">
        <v>5.0731240000000003E-4</v>
      </c>
      <c r="C157" s="5"/>
      <c r="J157">
        <f t="shared" si="4"/>
        <v>-3.7817602858E-4</v>
      </c>
      <c r="K157" s="5">
        <f t="shared" si="5"/>
        <v>18.61696880733945</v>
      </c>
    </row>
    <row r="158" spans="1:11" x14ac:dyDescent="0.25">
      <c r="A158" s="1">
        <v>0.73129999999999995</v>
      </c>
      <c r="B158" s="1">
        <v>4.9003040000000005E-4</v>
      </c>
      <c r="C158" s="5"/>
      <c r="J158">
        <f t="shared" si="4"/>
        <v>-3.5835923151999999E-4</v>
      </c>
      <c r="K158" s="5">
        <f t="shared" si="5"/>
        <v>17.982766972477066</v>
      </c>
    </row>
    <row r="159" spans="1:11" x14ac:dyDescent="0.25">
      <c r="A159" s="1">
        <v>0.71714999999999995</v>
      </c>
      <c r="B159" s="1">
        <v>4.7226229999999998E-4</v>
      </c>
      <c r="C159" s="5"/>
      <c r="J159">
        <f t="shared" si="4"/>
        <v>-3.3868290844499998E-4</v>
      </c>
      <c r="K159" s="5">
        <f t="shared" si="5"/>
        <v>17.330726605504587</v>
      </c>
    </row>
    <row r="160" spans="1:11" x14ac:dyDescent="0.25">
      <c r="A160" s="1">
        <v>0.70304999999999995</v>
      </c>
      <c r="B160" s="1">
        <v>4.5577779999999999E-4</v>
      </c>
      <c r="C160" s="5"/>
      <c r="J160">
        <f t="shared" si="4"/>
        <v>-3.2043458228999999E-4</v>
      </c>
      <c r="K160" s="5">
        <f t="shared" si="5"/>
        <v>16.725790825688073</v>
      </c>
    </row>
    <row r="161" spans="1:11" x14ac:dyDescent="0.25">
      <c r="A161" s="1">
        <v>0.68889999999999996</v>
      </c>
      <c r="B161" s="1">
        <v>4.3761860000000001E-4</v>
      </c>
      <c r="C161" s="5"/>
      <c r="J161">
        <f t="shared" si="4"/>
        <v>-3.0147545353999999E-4</v>
      </c>
      <c r="K161" s="5">
        <f t="shared" si="5"/>
        <v>16.059398165137615</v>
      </c>
    </row>
    <row r="162" spans="1:11" x14ac:dyDescent="0.25">
      <c r="A162" s="1">
        <v>0.67474999999999996</v>
      </c>
      <c r="B162" s="1">
        <v>4.2035960000000002E-4</v>
      </c>
      <c r="C162" s="5"/>
      <c r="J162">
        <f t="shared" si="4"/>
        <v>-2.8363764010000002E-4</v>
      </c>
      <c r="K162" s="5">
        <f t="shared" si="5"/>
        <v>15.426040366972478</v>
      </c>
    </row>
    <row r="163" spans="1:11" x14ac:dyDescent="0.25">
      <c r="A163" s="1">
        <v>0.66059999999999997</v>
      </c>
      <c r="B163" s="1">
        <v>4.0232609999999998E-4</v>
      </c>
      <c r="C163" s="5"/>
      <c r="J163">
        <f t="shared" si="4"/>
        <v>-2.6577662165999996E-4</v>
      </c>
      <c r="K163" s="5">
        <f t="shared" si="5"/>
        <v>14.764260550458715</v>
      </c>
    </row>
    <row r="164" spans="1:11" x14ac:dyDescent="0.25">
      <c r="A164" s="1">
        <v>0.64644999999999997</v>
      </c>
      <c r="B164" s="1">
        <v>3.8538340000000002E-4</v>
      </c>
      <c r="C164" s="5"/>
      <c r="J164">
        <f t="shared" si="4"/>
        <v>-2.4913109893000003E-4</v>
      </c>
      <c r="K164" s="5">
        <f t="shared" si="5"/>
        <v>14.142510091743121</v>
      </c>
    </row>
    <row r="165" spans="1:11" x14ac:dyDescent="0.25">
      <c r="A165" s="1">
        <v>0.63229999999999997</v>
      </c>
      <c r="B165" s="1">
        <v>3.6704819999999999E-4</v>
      </c>
      <c r="C165" s="5"/>
      <c r="J165">
        <f t="shared" si="4"/>
        <v>-2.3208457685999998E-4</v>
      </c>
      <c r="K165" s="5">
        <f t="shared" si="5"/>
        <v>13.46965871559633</v>
      </c>
    </row>
    <row r="166" spans="1:11" x14ac:dyDescent="0.25">
      <c r="A166" s="1">
        <v>0.61819999999999997</v>
      </c>
      <c r="B166" s="1">
        <v>3.5031709999999998E-4</v>
      </c>
      <c r="C166" s="5"/>
      <c r="J166">
        <f t="shared" si="4"/>
        <v>-2.1656603121999999E-4</v>
      </c>
      <c r="K166" s="5">
        <f t="shared" si="5"/>
        <v>12.855673394495412</v>
      </c>
    </row>
    <row r="167" spans="1:11" x14ac:dyDescent="0.25">
      <c r="A167" s="1">
        <v>0.60404999999999998</v>
      </c>
      <c r="B167" s="1">
        <v>3.3268609999999999E-4</v>
      </c>
      <c r="C167" s="5"/>
      <c r="J167">
        <f t="shared" si="4"/>
        <v>-2.0095903870499999E-4</v>
      </c>
      <c r="K167" s="5">
        <f t="shared" si="5"/>
        <v>12.208664220183486</v>
      </c>
    </row>
    <row r="168" spans="1:11" x14ac:dyDescent="0.25">
      <c r="A168" s="1">
        <v>0.58989999999999998</v>
      </c>
      <c r="B168" s="1">
        <v>3.1482800000000002E-4</v>
      </c>
      <c r="C168" s="5"/>
      <c r="J168">
        <f t="shared" si="4"/>
        <v>-1.8571703720000001E-4</v>
      </c>
      <c r="K168" s="5">
        <f t="shared" si="5"/>
        <v>11.553321100917431</v>
      </c>
    </row>
    <row r="169" spans="1:11" x14ac:dyDescent="0.25">
      <c r="A169" s="1">
        <v>0.57574999999999998</v>
      </c>
      <c r="B169" s="1">
        <v>2.9823639999999998E-4</v>
      </c>
      <c r="C169" s="5"/>
      <c r="J169">
        <f t="shared" si="4"/>
        <v>-1.7170960729999998E-4</v>
      </c>
      <c r="K169" s="5">
        <f t="shared" si="5"/>
        <v>10.944455045871559</v>
      </c>
    </row>
    <row r="170" spans="1:11" x14ac:dyDescent="0.25">
      <c r="A170" s="1">
        <v>0.56159999999999999</v>
      </c>
      <c r="B170" s="1">
        <v>2.803994E-4</v>
      </c>
      <c r="C170" s="5"/>
      <c r="J170">
        <f t="shared" si="4"/>
        <v>-1.5747230303999999E-4</v>
      </c>
      <c r="K170" s="5">
        <f t="shared" si="5"/>
        <v>10.289886238532111</v>
      </c>
    </row>
    <row r="171" spans="1:11" x14ac:dyDescent="0.25">
      <c r="A171" s="1">
        <v>0.54744999999999999</v>
      </c>
      <c r="B171" s="1">
        <v>2.6344319999999999E-4</v>
      </c>
      <c r="C171" s="5"/>
      <c r="J171">
        <f t="shared" si="4"/>
        <v>-1.4422197984E-4</v>
      </c>
      <c r="K171" s="5">
        <f t="shared" si="5"/>
        <v>9.667640366972476</v>
      </c>
    </row>
    <row r="172" spans="1:11" x14ac:dyDescent="0.25">
      <c r="A172" s="1">
        <v>0.53334999999999999</v>
      </c>
      <c r="B172" s="1">
        <v>2.461985E-4</v>
      </c>
      <c r="C172" s="5"/>
      <c r="J172">
        <f t="shared" si="4"/>
        <v>-1.31309969975E-4</v>
      </c>
      <c r="K172" s="5">
        <f t="shared" si="5"/>
        <v>9.0348073394495412</v>
      </c>
    </row>
    <row r="173" spans="1:11" x14ac:dyDescent="0.25">
      <c r="A173" s="1">
        <v>0.51919999999999999</v>
      </c>
      <c r="B173" s="1">
        <v>2.2908410000000001E-4</v>
      </c>
      <c r="C173" s="5"/>
      <c r="J173">
        <f t="shared" si="4"/>
        <v>-1.1894046472E-4</v>
      </c>
      <c r="K173" s="5">
        <f t="shared" si="5"/>
        <v>8.4067559633027535</v>
      </c>
    </row>
    <row r="174" spans="1:11" x14ac:dyDescent="0.25">
      <c r="A174" s="1">
        <v>0.50505</v>
      </c>
      <c r="B174" s="1">
        <v>2.1187340000000001E-4</v>
      </c>
      <c r="C174" s="5"/>
      <c r="J174">
        <f t="shared" si="4"/>
        <v>-1.0700666067E-4</v>
      </c>
      <c r="K174" s="5">
        <f t="shared" si="5"/>
        <v>7.7751706422018358</v>
      </c>
    </row>
    <row r="175" spans="1:11" x14ac:dyDescent="0.25">
      <c r="A175" s="1">
        <v>0.4909</v>
      </c>
      <c r="B175" s="1">
        <v>1.9499440000000001E-4</v>
      </c>
      <c r="C175" s="5"/>
      <c r="J175">
        <f t="shared" si="4"/>
        <v>-9.5722750960000011E-5</v>
      </c>
      <c r="K175" s="5">
        <f t="shared" si="5"/>
        <v>7.1557577981651379</v>
      </c>
    </row>
    <row r="176" spans="1:11" x14ac:dyDescent="0.25">
      <c r="A176" s="1">
        <v>0.47675000000000001</v>
      </c>
      <c r="B176" s="1">
        <v>1.7781580000000001E-4</v>
      </c>
      <c r="C176" s="5"/>
      <c r="J176">
        <f t="shared" si="4"/>
        <v>-8.4773682650000001E-5</v>
      </c>
      <c r="K176" s="5">
        <f t="shared" si="5"/>
        <v>6.5253504587155966</v>
      </c>
    </row>
    <row r="177" spans="1:11" x14ac:dyDescent="0.25">
      <c r="A177" s="1">
        <v>0.46265000000000001</v>
      </c>
      <c r="B177" s="1">
        <v>1.6117369999999999E-4</v>
      </c>
      <c r="C177" s="5"/>
      <c r="J177">
        <f t="shared" si="4"/>
        <v>-7.4567012305000002E-5</v>
      </c>
      <c r="K177" s="5">
        <f t="shared" si="5"/>
        <v>5.9146311926605506</v>
      </c>
    </row>
    <row r="178" spans="1:11" x14ac:dyDescent="0.25">
      <c r="A178" s="1">
        <v>0.44850000000000001</v>
      </c>
      <c r="B178" s="1">
        <v>1.437706E-4</v>
      </c>
      <c r="C178" s="5"/>
      <c r="J178">
        <f t="shared" si="4"/>
        <v>-6.4481114100000005E-5</v>
      </c>
      <c r="K178" s="5">
        <f t="shared" si="5"/>
        <v>5.2759853211009178</v>
      </c>
    </row>
    <row r="179" spans="1:11" x14ac:dyDescent="0.25">
      <c r="A179" s="1">
        <v>0.43435000000000001</v>
      </c>
      <c r="B179" s="1">
        <v>1.2698639999999999E-4</v>
      </c>
      <c r="C179" s="5"/>
      <c r="J179">
        <f t="shared" si="4"/>
        <v>-5.515654284E-5</v>
      </c>
      <c r="K179" s="5">
        <f t="shared" si="5"/>
        <v>4.6600513761467885</v>
      </c>
    </row>
    <row r="180" spans="1:11" x14ac:dyDescent="0.25">
      <c r="A180" s="1">
        <v>0.42020000000000002</v>
      </c>
      <c r="B180" s="1">
        <v>1.09992E-4</v>
      </c>
      <c r="C180" s="5"/>
      <c r="J180">
        <f t="shared" si="4"/>
        <v>-4.6218638400000002E-5</v>
      </c>
      <c r="K180" s="5">
        <f t="shared" si="5"/>
        <v>4.0364036697247707</v>
      </c>
    </row>
    <row r="181" spans="1:11" x14ac:dyDescent="0.25">
      <c r="A181" s="1">
        <v>0.40605000000000002</v>
      </c>
      <c r="B181" s="1">
        <v>9.3680989999999999E-5</v>
      </c>
      <c r="C181" s="5"/>
      <c r="J181">
        <f t="shared" si="4"/>
        <v>-3.8039165989500004E-5</v>
      </c>
      <c r="K181" s="5">
        <f t="shared" si="5"/>
        <v>3.4378344954128441</v>
      </c>
    </row>
    <row r="182" spans="1:11" x14ac:dyDescent="0.25">
      <c r="A182" s="1">
        <v>0.39190000000000003</v>
      </c>
      <c r="B182" s="1">
        <v>7.6544059999999995E-5</v>
      </c>
      <c r="C182" s="5"/>
      <c r="J182">
        <f t="shared" si="4"/>
        <v>-2.9997617114000001E-5</v>
      </c>
      <c r="K182" s="5">
        <f t="shared" si="5"/>
        <v>2.8089563302752292</v>
      </c>
    </row>
    <row r="183" spans="1:11" x14ac:dyDescent="0.25">
      <c r="A183" s="1">
        <v>0.37780000000000002</v>
      </c>
      <c r="B183" s="1">
        <v>5.9610420000000002E-5</v>
      </c>
      <c r="C183" s="5"/>
      <c r="J183">
        <f t="shared" si="4"/>
        <v>-2.2520816676000004E-5</v>
      </c>
      <c r="K183" s="5">
        <f t="shared" si="5"/>
        <v>2.1875383486238533</v>
      </c>
    </row>
    <row r="184" spans="1:11" x14ac:dyDescent="0.25">
      <c r="A184" s="1">
        <v>0.36364999999999997</v>
      </c>
      <c r="B184" s="1">
        <v>4.250877E-5</v>
      </c>
      <c r="C184" s="5"/>
      <c r="J184">
        <f t="shared" si="4"/>
        <v>-1.5458314210499999E-5</v>
      </c>
      <c r="K184" s="5">
        <f t="shared" si="5"/>
        <v>1.5599548623853212</v>
      </c>
    </row>
    <row r="185" spans="1:11" x14ac:dyDescent="0.25">
      <c r="A185" s="1">
        <v>0.34949999999999998</v>
      </c>
      <c r="B185" s="1">
        <v>2.5623109999999999E-5</v>
      </c>
      <c r="C185" s="5"/>
      <c r="J185">
        <f t="shared" si="4"/>
        <v>-8.9552769449999985E-6</v>
      </c>
      <c r="K185" s="5">
        <f t="shared" si="5"/>
        <v>0.94029761467889916</v>
      </c>
    </row>
    <row r="186" spans="1:11" x14ac:dyDescent="0.25">
      <c r="A186" s="1">
        <v>0.33534999999999998</v>
      </c>
      <c r="B186" s="1">
        <v>9.4368889999999993E-6</v>
      </c>
      <c r="C186" s="5"/>
      <c r="J186">
        <f t="shared" si="4"/>
        <v>-3.1646607261499998E-6</v>
      </c>
      <c r="K186" s="5">
        <f t="shared" si="5"/>
        <v>0.34630785321100915</v>
      </c>
    </row>
    <row r="187" spans="1:11" x14ac:dyDescent="0.25">
      <c r="A187" s="1">
        <v>0.32119999999999999</v>
      </c>
      <c r="B187" s="1">
        <v>-7.8632169999999994E-6</v>
      </c>
      <c r="C187" s="5"/>
      <c r="J187">
        <f t="shared" si="4"/>
        <v>2.5256653003999996E-6</v>
      </c>
      <c r="K187" s="5">
        <f t="shared" si="5"/>
        <v>-0.28855842201834858</v>
      </c>
    </row>
    <row r="188" spans="1:11" x14ac:dyDescent="0.25">
      <c r="A188" s="1">
        <v>0.30704999999999999</v>
      </c>
      <c r="B188" s="1">
        <v>-2.357364E-5</v>
      </c>
      <c r="C188" s="5"/>
      <c r="J188">
        <f t="shared" si="4"/>
        <v>7.2382861620000002E-6</v>
      </c>
      <c r="K188" s="5">
        <f t="shared" si="5"/>
        <v>-0.86508770642201838</v>
      </c>
    </row>
    <row r="189" spans="1:11" x14ac:dyDescent="0.25">
      <c r="A189" s="1">
        <v>0.29294999999999999</v>
      </c>
      <c r="B189" s="1">
        <v>-4.05021E-5</v>
      </c>
      <c r="C189" s="5"/>
      <c r="J189">
        <f t="shared" si="4"/>
        <v>1.1865090195E-5</v>
      </c>
      <c r="K189" s="5">
        <f t="shared" si="5"/>
        <v>-1.4863155963302752</v>
      </c>
    </row>
    <row r="190" spans="1:11" x14ac:dyDescent="0.25">
      <c r="A190" s="1">
        <v>0.27879999999999999</v>
      </c>
      <c r="B190" s="1">
        <v>-5.7272870000000003E-5</v>
      </c>
      <c r="C190" s="5"/>
      <c r="J190">
        <f t="shared" si="4"/>
        <v>1.5967676156E-5</v>
      </c>
      <c r="K190" s="5">
        <f t="shared" si="5"/>
        <v>-2.1017566972477066</v>
      </c>
    </row>
    <row r="191" spans="1:11" x14ac:dyDescent="0.25">
      <c r="A191" s="1">
        <v>0.26465</v>
      </c>
      <c r="B191" s="1">
        <v>-7.4579269999999997E-5</v>
      </c>
      <c r="C191" s="5"/>
      <c r="J191">
        <f t="shared" si="4"/>
        <v>1.9737403805499998E-5</v>
      </c>
      <c r="K191" s="5">
        <f t="shared" si="5"/>
        <v>-2.7368539449541287</v>
      </c>
    </row>
    <row r="192" spans="1:11" x14ac:dyDescent="0.25">
      <c r="A192" s="1">
        <v>0.2505</v>
      </c>
      <c r="B192" s="1">
        <v>-9.1370430000000004E-5</v>
      </c>
      <c r="C192" s="5"/>
      <c r="J192">
        <f t="shared" si="4"/>
        <v>2.2888292715E-5</v>
      </c>
      <c r="K192" s="5">
        <f t="shared" si="5"/>
        <v>-3.3530433027522939</v>
      </c>
    </row>
    <row r="193" spans="1:11" x14ac:dyDescent="0.25">
      <c r="A193" s="1">
        <v>0.23635</v>
      </c>
      <c r="B193" s="1">
        <v>-1.0725680000000001E-4</v>
      </c>
      <c r="C193" s="5"/>
      <c r="J193">
        <f t="shared" si="4"/>
        <v>2.5350144680000002E-5</v>
      </c>
      <c r="K193" s="5">
        <f t="shared" si="5"/>
        <v>-3.9360293577981653</v>
      </c>
    </row>
    <row r="194" spans="1:11" x14ac:dyDescent="0.25">
      <c r="A194" s="1">
        <v>0.22220000000000001</v>
      </c>
      <c r="B194" s="1">
        <v>-1.2447160000000001E-4</v>
      </c>
      <c r="C194" s="5"/>
      <c r="J194">
        <f t="shared" si="4"/>
        <v>2.7657589520000002E-5</v>
      </c>
      <c r="K194" s="5">
        <f t="shared" si="5"/>
        <v>-4.5677651376146793</v>
      </c>
    </row>
    <row r="195" spans="1:11" x14ac:dyDescent="0.25">
      <c r="A195" s="1">
        <v>0.20810000000000001</v>
      </c>
      <c r="B195" s="1">
        <v>-1.4093100000000001E-4</v>
      </c>
      <c r="C195" s="5"/>
      <c r="J195">
        <f t="shared" si="4"/>
        <v>2.9327741100000004E-5</v>
      </c>
      <c r="K195" s="5">
        <f t="shared" si="5"/>
        <v>-5.1717798165137614</v>
      </c>
    </row>
    <row r="196" spans="1:11" x14ac:dyDescent="0.25">
      <c r="A196" s="1">
        <v>0.19395000000000001</v>
      </c>
      <c r="B196" s="1">
        <v>-1.5731839999999999E-4</v>
      </c>
      <c r="C196" s="5"/>
      <c r="J196">
        <f t="shared" si="4"/>
        <v>3.0511903679999998E-5</v>
      </c>
      <c r="K196" s="5">
        <f t="shared" si="5"/>
        <v>-5.773152293577982</v>
      </c>
    </row>
    <row r="197" spans="1:11" x14ac:dyDescent="0.25">
      <c r="A197" s="1">
        <v>0.17979999999999999</v>
      </c>
      <c r="B197" s="1">
        <v>-1.7421329999999999E-4</v>
      </c>
      <c r="C197" s="5"/>
      <c r="J197">
        <f t="shared" si="4"/>
        <v>3.1323551339999993E-5</v>
      </c>
      <c r="K197" s="5">
        <f t="shared" si="5"/>
        <v>-6.3931486238532109</v>
      </c>
    </row>
    <row r="198" spans="1:11" x14ac:dyDescent="0.25">
      <c r="A198" s="1">
        <v>0.16564999999999999</v>
      </c>
      <c r="B198" s="1">
        <v>-1.907527E-4</v>
      </c>
      <c r="C198" s="5"/>
      <c r="J198">
        <f t="shared" si="4"/>
        <v>3.1598184755E-5</v>
      </c>
      <c r="K198" s="5">
        <f t="shared" si="5"/>
        <v>-7.0000990825688074</v>
      </c>
    </row>
    <row r="199" spans="1:11" x14ac:dyDescent="0.25">
      <c r="A199" s="1">
        <v>0.1515</v>
      </c>
      <c r="B199" s="1">
        <v>-2.069036E-4</v>
      </c>
      <c r="C199" s="5"/>
      <c r="J199">
        <f t="shared" si="4"/>
        <v>3.13458954E-5</v>
      </c>
      <c r="K199" s="5">
        <f t="shared" si="5"/>
        <v>-7.5927926605504581</v>
      </c>
    </row>
    <row r="200" spans="1:11" x14ac:dyDescent="0.25">
      <c r="A200" s="1">
        <v>0.13735</v>
      </c>
      <c r="B200" s="1">
        <v>-2.2367639999999999E-4</v>
      </c>
      <c r="C200" s="5"/>
      <c r="J200">
        <f t="shared" si="4"/>
        <v>3.0721953539999997E-5</v>
      </c>
      <c r="K200" s="5">
        <f t="shared" si="5"/>
        <v>-8.2083082568807342</v>
      </c>
    </row>
    <row r="201" spans="1:11" x14ac:dyDescent="0.25">
      <c r="A201" s="1">
        <v>0.12325</v>
      </c>
      <c r="B201" s="1">
        <v>-2.396667E-4</v>
      </c>
      <c r="C201" s="5"/>
      <c r="J201">
        <f t="shared" si="4"/>
        <v>2.9538920774999999E-5</v>
      </c>
      <c r="K201" s="5">
        <f t="shared" si="5"/>
        <v>-8.7951082568807344</v>
      </c>
    </row>
    <row r="202" spans="1:11" x14ac:dyDescent="0.25">
      <c r="A202" s="1">
        <v>0.1091</v>
      </c>
      <c r="B202" s="1">
        <v>-2.5484150000000002E-4</v>
      </c>
      <c r="C202" s="5"/>
      <c r="J202">
        <f t="shared" si="4"/>
        <v>2.7803207650000003E-5</v>
      </c>
      <c r="K202" s="5">
        <f t="shared" si="5"/>
        <v>-9.3519816513761462</v>
      </c>
    </row>
    <row r="203" spans="1:11" x14ac:dyDescent="0.25">
      <c r="A203" s="1">
        <v>9.4950000000000007E-2</v>
      </c>
      <c r="B203" s="1">
        <v>-2.7207400000000002E-4</v>
      </c>
      <c r="C203" s="5"/>
      <c r="J203">
        <f t="shared" ref="J203:J266" si="6">-(B203*A203)</f>
        <v>2.5833426300000005E-5</v>
      </c>
      <c r="K203" s="5">
        <f t="shared" ref="K203:K266" si="7">B203*1000/$D$7</f>
        <v>-9.9843669724770656</v>
      </c>
    </row>
    <row r="204" spans="1:11" x14ac:dyDescent="0.25">
      <c r="A204" s="1">
        <v>8.0799999999999997E-2</v>
      </c>
      <c r="B204" s="1">
        <v>-2.8642449999999997E-4</v>
      </c>
      <c r="C204" s="5"/>
      <c r="J204">
        <f t="shared" si="6"/>
        <v>2.3143099599999996E-5</v>
      </c>
      <c r="K204" s="5">
        <f t="shared" si="7"/>
        <v>-10.510990825688072</v>
      </c>
    </row>
    <row r="205" spans="1:11" x14ac:dyDescent="0.25">
      <c r="A205" s="1">
        <v>6.6650000000000001E-2</v>
      </c>
      <c r="B205" s="1">
        <v>-3.0242730000000002E-4</v>
      </c>
      <c r="C205" s="5"/>
      <c r="J205">
        <f t="shared" si="6"/>
        <v>2.0156779545000001E-5</v>
      </c>
      <c r="K205" s="5">
        <f t="shared" si="7"/>
        <v>-11.098249541284405</v>
      </c>
    </row>
    <row r="206" spans="1:11" x14ac:dyDescent="0.25">
      <c r="A206" s="1">
        <v>5.2549999999999999E-2</v>
      </c>
      <c r="B206" s="1">
        <v>-3.1820280000000002E-4</v>
      </c>
      <c r="C206" s="5"/>
      <c r="J206">
        <f t="shared" si="6"/>
        <v>1.6721557139999999E-5</v>
      </c>
      <c r="K206" s="5">
        <f t="shared" si="7"/>
        <v>-11.677166972477064</v>
      </c>
    </row>
    <row r="207" spans="1:11" x14ac:dyDescent="0.25">
      <c r="A207" s="1">
        <v>3.8399999999999997E-2</v>
      </c>
      <c r="B207" s="1">
        <v>-3.3336370000000001E-4</v>
      </c>
      <c r="C207" s="5"/>
      <c r="J207">
        <f t="shared" si="6"/>
        <v>1.2801166079999999E-5</v>
      </c>
      <c r="K207" s="5">
        <f t="shared" si="7"/>
        <v>-12.233530275229358</v>
      </c>
    </row>
    <row r="208" spans="1:11" x14ac:dyDescent="0.25">
      <c r="A208" s="1">
        <v>2.4250000000000001E-2</v>
      </c>
      <c r="B208" s="1">
        <v>-3.4818689999999998E-4</v>
      </c>
      <c r="C208" s="5"/>
      <c r="J208">
        <f t="shared" si="6"/>
        <v>8.443532325E-6</v>
      </c>
      <c r="K208" s="5">
        <f t="shared" si="7"/>
        <v>-12.777500917431192</v>
      </c>
    </row>
    <row r="209" spans="1:11" x14ac:dyDescent="0.25">
      <c r="A209" s="1">
        <v>1.01E-2</v>
      </c>
      <c r="B209" s="1">
        <v>-3.6282099999999999E-4</v>
      </c>
      <c r="C209" s="5"/>
      <c r="J209">
        <f t="shared" si="6"/>
        <v>3.6644920999999995E-6</v>
      </c>
      <c r="K209" s="5">
        <f t="shared" si="7"/>
        <v>-13.314532110091744</v>
      </c>
    </row>
    <row r="210" spans="1:11" x14ac:dyDescent="0.25">
      <c r="A210" s="1">
        <v>-4.0499999999999998E-3</v>
      </c>
      <c r="B210" s="1">
        <v>-3.7785040000000002E-4</v>
      </c>
      <c r="C210" s="5"/>
      <c r="J210">
        <f t="shared" si="6"/>
        <v>-1.53029412E-6</v>
      </c>
      <c r="K210" s="5">
        <f t="shared" si="7"/>
        <v>-13.866069724770643</v>
      </c>
    </row>
    <row r="211" spans="1:11" x14ac:dyDescent="0.25">
      <c r="C211" s="5"/>
      <c r="J211">
        <f t="shared" si="6"/>
        <v>0</v>
      </c>
      <c r="K211" s="5">
        <f t="shared" si="7"/>
        <v>0</v>
      </c>
    </row>
    <row r="212" spans="1:11" x14ac:dyDescent="0.25">
      <c r="C212" s="5"/>
      <c r="J212">
        <f t="shared" si="6"/>
        <v>0</v>
      </c>
      <c r="K212" s="5">
        <f t="shared" si="7"/>
        <v>0</v>
      </c>
    </row>
    <row r="213" spans="1:11" x14ac:dyDescent="0.25">
      <c r="C213" s="5"/>
      <c r="J213">
        <f t="shared" si="6"/>
        <v>0</v>
      </c>
      <c r="K213" s="5">
        <f t="shared" si="7"/>
        <v>0</v>
      </c>
    </row>
    <row r="214" spans="1:11" x14ac:dyDescent="0.25">
      <c r="C214" s="5"/>
      <c r="J214">
        <f t="shared" si="6"/>
        <v>0</v>
      </c>
      <c r="K214" s="5">
        <f t="shared" si="7"/>
        <v>0</v>
      </c>
    </row>
    <row r="215" spans="1:11" x14ac:dyDescent="0.25">
      <c r="C215" s="5"/>
      <c r="J215">
        <f t="shared" si="6"/>
        <v>0</v>
      </c>
      <c r="K215" s="5">
        <f t="shared" si="7"/>
        <v>0</v>
      </c>
    </row>
    <row r="216" spans="1:11" x14ac:dyDescent="0.25">
      <c r="C216" s="5"/>
      <c r="J216">
        <f t="shared" si="6"/>
        <v>0</v>
      </c>
      <c r="K216" s="5">
        <f t="shared" si="7"/>
        <v>0</v>
      </c>
    </row>
    <row r="217" spans="1:11" x14ac:dyDescent="0.25">
      <c r="C217" s="5"/>
      <c r="J217">
        <f t="shared" si="6"/>
        <v>0</v>
      </c>
      <c r="K217" s="5">
        <f t="shared" si="7"/>
        <v>0</v>
      </c>
    </row>
    <row r="218" spans="1:11" x14ac:dyDescent="0.25">
      <c r="C218" s="5"/>
      <c r="J218">
        <f t="shared" si="6"/>
        <v>0</v>
      </c>
      <c r="K218" s="5">
        <f t="shared" si="7"/>
        <v>0</v>
      </c>
    </row>
    <row r="219" spans="1:11" x14ac:dyDescent="0.25">
      <c r="C219" s="5"/>
      <c r="J219">
        <f t="shared" si="6"/>
        <v>0</v>
      </c>
      <c r="K219" s="5">
        <f t="shared" si="7"/>
        <v>0</v>
      </c>
    </row>
    <row r="220" spans="1:11" x14ac:dyDescent="0.25">
      <c r="C220" s="5"/>
      <c r="J220">
        <f t="shared" si="6"/>
        <v>0</v>
      </c>
      <c r="K220" s="5">
        <f t="shared" si="7"/>
        <v>0</v>
      </c>
    </row>
    <row r="221" spans="1:11" x14ac:dyDescent="0.25">
      <c r="C221" s="5"/>
      <c r="J221">
        <f t="shared" si="6"/>
        <v>0</v>
      </c>
      <c r="K221" s="5">
        <f t="shared" si="7"/>
        <v>0</v>
      </c>
    </row>
    <row r="222" spans="1:11" x14ac:dyDescent="0.25">
      <c r="C222" s="5"/>
      <c r="J222">
        <f t="shared" si="6"/>
        <v>0</v>
      </c>
      <c r="K222" s="5">
        <f t="shared" si="7"/>
        <v>0</v>
      </c>
    </row>
    <row r="223" spans="1:11" x14ac:dyDescent="0.25">
      <c r="C223" s="5"/>
      <c r="J223">
        <f t="shared" si="6"/>
        <v>0</v>
      </c>
      <c r="K223" s="5">
        <f t="shared" si="7"/>
        <v>0</v>
      </c>
    </row>
    <row r="224" spans="1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7" priority="1" stopIfTrue="1" operator="equal">
      <formula>0</formula>
    </cfRule>
  </conditionalFormatting>
  <conditionalFormatting sqref="E23:E24">
    <cfRule type="cellIs" dxfId="6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1"/>
  <sheetViews>
    <sheetView topLeftCell="A11" workbookViewId="0">
      <selection activeCell="D8" sqref="D8"/>
    </sheetView>
  </sheetViews>
  <sheetFormatPr defaultRowHeight="15" x14ac:dyDescent="0.25"/>
  <sheetData>
    <row r="1" spans="1:22" x14ac:dyDescent="0.25">
      <c r="A1" s="1"/>
      <c r="B1" s="1"/>
      <c r="T1" s="1"/>
      <c r="V1">
        <v>-12.45961</v>
      </c>
    </row>
    <row r="2" spans="1:22" x14ac:dyDescent="0.25">
      <c r="C2" s="2" t="s">
        <v>0</v>
      </c>
      <c r="D2" t="s">
        <v>116</v>
      </c>
      <c r="V2">
        <v>-12.818680000000001</v>
      </c>
    </row>
    <row r="3" spans="1:22" x14ac:dyDescent="0.25">
      <c r="C3" s="2" t="s">
        <v>2</v>
      </c>
      <c r="D3" t="s">
        <v>116</v>
      </c>
      <c r="V3">
        <v>-13.15311</v>
      </c>
    </row>
    <row r="4" spans="1:22" x14ac:dyDescent="0.25">
      <c r="C4" s="2" t="s">
        <v>3</v>
      </c>
      <c r="D4" s="3"/>
      <c r="E4" t="s">
        <v>4</v>
      </c>
      <c r="V4">
        <v>-13.488849999999999</v>
      </c>
    </row>
    <row r="5" spans="1:22" x14ac:dyDescent="0.25">
      <c r="C5" s="2" t="s">
        <v>5</v>
      </c>
      <c r="D5" s="4">
        <v>100</v>
      </c>
      <c r="E5" t="s">
        <v>6</v>
      </c>
      <c r="V5">
        <v>-13.816229999999999</v>
      </c>
    </row>
    <row r="6" spans="1:22" x14ac:dyDescent="0.25">
      <c r="C6" s="2" t="s">
        <v>7</v>
      </c>
      <c r="D6" s="4">
        <v>420</v>
      </c>
      <c r="E6" t="s">
        <v>8</v>
      </c>
      <c r="V6">
        <v>-14.067460000000001</v>
      </c>
    </row>
    <row r="7" spans="1:22" x14ac:dyDescent="0.25">
      <c r="C7" s="2" t="s">
        <v>9</v>
      </c>
      <c r="D7" s="4">
        <v>4.2349999999999999E-2</v>
      </c>
      <c r="E7" t="s">
        <v>10</v>
      </c>
      <c r="V7">
        <v>-14.316229999999999</v>
      </c>
    </row>
    <row r="8" spans="1:22" x14ac:dyDescent="0.25">
      <c r="V8">
        <v>-14.61448</v>
      </c>
    </row>
    <row r="9" spans="1:22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  <c r="T9" t="s">
        <v>12</v>
      </c>
      <c r="V9">
        <v>-14.894159999999999</v>
      </c>
    </row>
    <row r="10" spans="1:22" x14ac:dyDescent="0.25">
      <c r="A10" s="1">
        <v>0</v>
      </c>
      <c r="B10" s="1">
        <f>K10*$D$7/1000</f>
        <v>-4.0306838349999996E-4</v>
      </c>
      <c r="C10" s="5"/>
      <c r="D10" s="2" t="s">
        <v>17</v>
      </c>
      <c r="E10" s="6">
        <f>-F10*1000/$D$7</f>
        <v>9.5175533293978738</v>
      </c>
      <c r="F10" s="4">
        <f>((INDEX(A10:B11,1,2)+INDEX(A10:B11,2,2))-((INDEX(A10:B11,1,2)-INDEX(A10:B11,2,2))/(INDEX(A10:B11,1,1)-INDEX(A10:B11,2,1))*(INDEX(A10:B11,1,1)+INDEX(A10:B11,2,1))))/2</f>
        <v>-4.0306838349999996E-4</v>
      </c>
      <c r="G10" t="s">
        <v>18</v>
      </c>
      <c r="H10" t="s">
        <v>19</v>
      </c>
      <c r="J10">
        <f>-(B10*A10)</f>
        <v>0</v>
      </c>
      <c r="K10" s="1">
        <f>T10*1000/$D$7</f>
        <v>-9.5175533293978738</v>
      </c>
      <c r="L10" s="2" t="s">
        <v>20</v>
      </c>
      <c r="M10" s="1">
        <f>MAX(E14:E15)/20</f>
        <v>1.6861800003625752E-2</v>
      </c>
      <c r="N10" s="7">
        <f>-E10</f>
        <v>-9.5175533293978738</v>
      </c>
      <c r="O10" s="7">
        <f>-E11</f>
        <v>-9.2219117591499433</v>
      </c>
      <c r="P10" s="7">
        <f>-E12</f>
        <v>-9.5638592798110995</v>
      </c>
      <c r="T10" s="1">
        <v>-4.0306838349999996E-4</v>
      </c>
      <c r="V10">
        <v>-15.207990000000001</v>
      </c>
    </row>
    <row r="11" spans="1:22" x14ac:dyDescent="0.25">
      <c r="A11" s="1">
        <v>-2.5000000000000001E-2</v>
      </c>
      <c r="B11" s="1">
        <f t="shared" ref="B11:B74" si="0">K11*$D$7/1000</f>
        <v>-4.1468429799999996E-4</v>
      </c>
      <c r="C11" s="5"/>
      <c r="D11" s="2" t="s">
        <v>21</v>
      </c>
      <c r="E11" s="6">
        <f>-F11*1000/$D$7</f>
        <v>9.2219117591499433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-3.9054796300000004E-4</v>
      </c>
      <c r="G11" s="5" t="s">
        <v>56</v>
      </c>
      <c r="H11" t="s">
        <v>57</v>
      </c>
      <c r="J11">
        <f t="shared" ref="J11:J74" si="1">-(B11*A11)</f>
        <v>-1.0367107449999999E-5</v>
      </c>
      <c r="K11" s="1">
        <f t="shared" ref="K11:K74" si="2">T11*1000/$D$7</f>
        <v>-9.7918370247933879</v>
      </c>
      <c r="L11" s="2"/>
      <c r="M11" s="1">
        <f>-MAX(E15:E16)/20</f>
        <v>-1.6599343544232956E-2</v>
      </c>
      <c r="N11" s="7">
        <f>-E10</f>
        <v>-9.5175533293978738</v>
      </c>
      <c r="O11" s="7">
        <f>-E11</f>
        <v>-9.2219117591499433</v>
      </c>
      <c r="P11" s="7">
        <f>-E12</f>
        <v>-9.5638592798110995</v>
      </c>
      <c r="T11" s="1">
        <v>-4.1468429799999996E-4</v>
      </c>
      <c r="V11">
        <v>-15.45978</v>
      </c>
    </row>
    <row r="12" spans="1:22" x14ac:dyDescent="0.25">
      <c r="A12" s="1">
        <v>-0.05</v>
      </c>
      <c r="B12" s="1">
        <f t="shared" si="0"/>
        <v>-4.2550310849999998E-4</v>
      </c>
      <c r="C12" s="5"/>
      <c r="D12" s="2" t="s">
        <v>24</v>
      </c>
      <c r="E12" s="6">
        <f>-F12*1000/$D$7</f>
        <v>9.5638592798110995</v>
      </c>
      <c r="F12" s="4">
        <f>((INDEX(A131:B132,1,2)+INDEX(A131:B132,2,2))-((INDEX(A131:B132,1,2)-INDEX(A131:B132,2,2))/(INDEX(A131:B132,1,1)-INDEX(A131:B132,2,1))*(INDEX(A131:B132,1,1)+INDEX(A131:B132,2,1))))/2</f>
        <v>-4.0502944050000008E-4</v>
      </c>
      <c r="G12" t="s">
        <v>25</v>
      </c>
      <c r="H12" t="s">
        <v>26</v>
      </c>
      <c r="J12">
        <f t="shared" si="1"/>
        <v>-2.1275155425E-5</v>
      </c>
      <c r="K12" s="1">
        <f t="shared" si="2"/>
        <v>-10.047298902007084</v>
      </c>
      <c r="L12" s="2"/>
      <c r="T12" s="1">
        <v>-4.2550310849999993E-4</v>
      </c>
      <c r="V12">
        <v>-15.69046</v>
      </c>
    </row>
    <row r="13" spans="1:22" x14ac:dyDescent="0.25">
      <c r="A13" s="1">
        <v>-7.4999999999999997E-2</v>
      </c>
      <c r="B13" s="1">
        <f t="shared" si="0"/>
        <v>-4.3636429749999996E-4</v>
      </c>
      <c r="C13" s="5"/>
      <c r="E13" s="4" t="s">
        <v>27</v>
      </c>
      <c r="F13" s="5"/>
      <c r="J13">
        <f t="shared" si="1"/>
        <v>-3.2727322312499993E-5</v>
      </c>
      <c r="K13" s="1">
        <f t="shared" si="2"/>
        <v>-10.303761452184178</v>
      </c>
      <c r="L13" s="2" t="s">
        <v>28</v>
      </c>
      <c r="M13" s="7">
        <f>E14</f>
        <v>0.33723600007251503</v>
      </c>
      <c r="N13" s="7">
        <f>-MAX(E10:E12)/15</f>
        <v>-0.63759061865407329</v>
      </c>
      <c r="T13" s="1">
        <v>-4.3636429749999996E-4</v>
      </c>
      <c r="V13">
        <v>-15.976749999999999</v>
      </c>
    </row>
    <row r="14" spans="1:22" x14ac:dyDescent="0.25">
      <c r="A14" s="1">
        <v>-0.1</v>
      </c>
      <c r="B14" s="1">
        <f t="shared" si="0"/>
        <v>-4.4695504049999991E-4</v>
      </c>
      <c r="C14" s="5"/>
      <c r="D14" s="2" t="s">
        <v>29</v>
      </c>
      <c r="E14" s="6">
        <f>F14</f>
        <v>0.33723600007251503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0.33723600007251503</v>
      </c>
      <c r="G14" s="5" t="s">
        <v>58</v>
      </c>
      <c r="H14" t="s">
        <v>59</v>
      </c>
      <c r="J14">
        <f t="shared" si="1"/>
        <v>-4.4695504049999993E-5</v>
      </c>
      <c r="K14" s="1">
        <f t="shared" si="2"/>
        <v>-10.553838028335299</v>
      </c>
      <c r="L14" s="2"/>
      <c r="M14">
        <f>E14</f>
        <v>0.33723600007251503</v>
      </c>
      <c r="N14" s="7">
        <f>MAX(E10:E12)/15</f>
        <v>0.63759061865407329</v>
      </c>
      <c r="T14" s="1">
        <v>-4.4695504049999991E-4</v>
      </c>
      <c r="V14">
        <v>-16.232469999999999</v>
      </c>
    </row>
    <row r="15" spans="1:22" x14ac:dyDescent="0.25">
      <c r="A15" s="1">
        <v>-0.125</v>
      </c>
      <c r="B15" s="1">
        <f t="shared" si="0"/>
        <v>-4.5508233099999992E-4</v>
      </c>
      <c r="C15" s="5"/>
      <c r="D15" s="2" t="s">
        <v>32</v>
      </c>
      <c r="E15" s="4">
        <f>F15</f>
        <v>0.33198687088465911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0.33198687088465911</v>
      </c>
      <c r="G15" s="5" t="s">
        <v>60</v>
      </c>
      <c r="H15" t="s">
        <v>61</v>
      </c>
      <c r="J15">
        <f t="shared" si="1"/>
        <v>-5.6885291374999989E-5</v>
      </c>
      <c r="K15" s="1">
        <f t="shared" si="2"/>
        <v>-10.745745714285713</v>
      </c>
      <c r="L15" s="2"/>
      <c r="M15" s="7">
        <f>E15</f>
        <v>0.33198687088465911</v>
      </c>
      <c r="N15" s="7">
        <f>-MAX(E10:E12)/15</f>
        <v>-0.63759061865407329</v>
      </c>
      <c r="T15" s="1">
        <v>-4.5508233099999997E-4</v>
      </c>
      <c r="V15">
        <v>-16.445519999999998</v>
      </c>
    </row>
    <row r="16" spans="1:22" x14ac:dyDescent="0.25">
      <c r="A16" s="1">
        <v>-0.15</v>
      </c>
      <c r="B16" s="1">
        <f t="shared" si="0"/>
        <v>-4.6313004049999997E-4</v>
      </c>
      <c r="C16" s="5"/>
      <c r="E16" s="4"/>
      <c r="J16">
        <f t="shared" si="1"/>
        <v>-6.9469506074999989E-5</v>
      </c>
      <c r="K16" s="1">
        <f t="shared" si="2"/>
        <v>-10.93577427390791</v>
      </c>
      <c r="L16" s="2"/>
      <c r="M16">
        <f>E15</f>
        <v>0.33198687088465911</v>
      </c>
      <c r="N16" s="7">
        <f>MAX(E10:E12)/15</f>
        <v>0.63759061865407329</v>
      </c>
      <c r="T16" s="1">
        <v>-4.6313004049999997E-4</v>
      </c>
      <c r="V16">
        <v>-16.655639999999998</v>
      </c>
    </row>
    <row r="17" spans="1:22" x14ac:dyDescent="0.25">
      <c r="A17" s="1">
        <v>-0.17499999999999999</v>
      </c>
      <c r="B17" s="1">
        <f t="shared" si="0"/>
        <v>-4.7277842799999995E-4</v>
      </c>
      <c r="C17" s="8"/>
      <c r="D17" s="2" t="s">
        <v>35</v>
      </c>
      <c r="E17" s="9">
        <f>F17</f>
        <v>0.35923388457465283</v>
      </c>
      <c r="F17">
        <f>(-1)*MAX(J30:J91)/F11/E14</f>
        <v>0.35923388457465283</v>
      </c>
      <c r="G17" t="s">
        <v>62</v>
      </c>
      <c r="J17">
        <f t="shared" si="1"/>
        <v>-8.2736224899999992E-5</v>
      </c>
      <c r="K17" s="1">
        <f t="shared" si="2"/>
        <v>-11.163599244391971</v>
      </c>
      <c r="L17" s="2"/>
      <c r="N17" s="7"/>
      <c r="T17" s="1">
        <v>-4.7277842799999995E-4</v>
      </c>
      <c r="V17">
        <v>-16.83446</v>
      </c>
    </row>
    <row r="18" spans="1:22" x14ac:dyDescent="0.25">
      <c r="A18" s="1">
        <v>-0.2</v>
      </c>
      <c r="B18" s="1">
        <f t="shared" si="0"/>
        <v>-4.8182607599999994E-4</v>
      </c>
      <c r="C18" s="8"/>
      <c r="D18" s="2" t="s">
        <v>37</v>
      </c>
      <c r="E18" s="9">
        <f>F18</f>
        <v>0.35423399176121584</v>
      </c>
      <c r="F18">
        <f>(-1)*MAX(J91:J130)/F12/E15</f>
        <v>0.35423399176121584</v>
      </c>
      <c r="G18" t="s">
        <v>63</v>
      </c>
      <c r="J18">
        <f t="shared" si="1"/>
        <v>-9.6365215199999994E-5</v>
      </c>
      <c r="K18" s="1">
        <f t="shared" si="2"/>
        <v>-11.377239102715466</v>
      </c>
      <c r="L18" s="2" t="s">
        <v>39</v>
      </c>
      <c r="M18" s="5">
        <v>0</v>
      </c>
      <c r="N18" s="5">
        <f>INDEX(K30:K91,MATCH(MAX(J30:J91),J30:J91,0),1)</f>
        <v>-5.5860161983471066</v>
      </c>
      <c r="O18" s="10"/>
      <c r="P18" s="10" t="s">
        <v>64</v>
      </c>
      <c r="Q18" s="11"/>
      <c r="R18" s="11"/>
      <c r="S18" s="11"/>
      <c r="T18" s="1">
        <v>-4.8182607599999994E-4</v>
      </c>
      <c r="V18">
        <v>-17.062840000000001</v>
      </c>
    </row>
    <row r="19" spans="1:22" x14ac:dyDescent="0.25">
      <c r="A19" s="1">
        <v>-0.22500000000000001</v>
      </c>
      <c r="B19" s="1">
        <f t="shared" si="0"/>
        <v>-4.9197847649999995E-4</v>
      </c>
      <c r="C19" s="8"/>
      <c r="D19" s="2"/>
      <c r="J19">
        <f t="shared" si="1"/>
        <v>-1.1069515721249999E-4</v>
      </c>
      <c r="K19" s="1">
        <f t="shared" si="2"/>
        <v>-11.616965206611569</v>
      </c>
      <c r="L19" s="2"/>
      <c r="M19" s="5">
        <f>INDEX(A30:A91,MATCH(MAX(J30:J91),J30:J91,0),1)</f>
        <v>0.2</v>
      </c>
      <c r="N19" s="5">
        <f>INDEX(K30:K91,MATCH(MAX(J30:J91),J30:J91,0),1)</f>
        <v>-5.5860161983471066</v>
      </c>
      <c r="O19" s="10" t="s">
        <v>65</v>
      </c>
      <c r="P19" s="10" t="s">
        <v>64</v>
      </c>
      <c r="Q19" s="11"/>
      <c r="R19" s="11"/>
      <c r="S19" s="11"/>
      <c r="T19" s="1">
        <v>-4.9197847649999995E-4</v>
      </c>
      <c r="V19">
        <v>-17.296420000000001</v>
      </c>
    </row>
    <row r="20" spans="1:22" x14ac:dyDescent="0.25">
      <c r="A20" s="1">
        <v>-0.25</v>
      </c>
      <c r="B20" s="1">
        <f t="shared" si="0"/>
        <v>-5.0012388300000005E-4</v>
      </c>
      <c r="C20" s="8"/>
      <c r="D20" s="2" t="s">
        <v>42</v>
      </c>
      <c r="E20" s="12">
        <f>F20</f>
        <v>1.1172032396694212E-2</v>
      </c>
      <c r="F20">
        <f>MAX(J30:J91)/D5/D7*1000</f>
        <v>1.1172032396694212E-2</v>
      </c>
      <c r="G20" t="s">
        <v>66</v>
      </c>
      <c r="J20">
        <f t="shared" si="1"/>
        <v>-1.2503097075000001E-4</v>
      </c>
      <c r="K20" s="1">
        <f t="shared" si="2"/>
        <v>-11.809300661157025</v>
      </c>
      <c r="M20" s="5">
        <f>INDEX(A30:A91,MATCH(MAX(J30:J91),J30:J91,0),1)</f>
        <v>0.2</v>
      </c>
      <c r="N20" s="5">
        <v>0</v>
      </c>
      <c r="O20" s="10" t="s">
        <v>65</v>
      </c>
      <c r="P20" s="10"/>
      <c r="Q20" s="11"/>
      <c r="R20" s="11"/>
      <c r="S20" s="11"/>
      <c r="T20" s="1">
        <v>-5.0012388300000005E-4</v>
      </c>
      <c r="V20">
        <v>-17.53275</v>
      </c>
    </row>
    <row r="21" spans="1:22" x14ac:dyDescent="0.25">
      <c r="A21" s="1">
        <v>-0.27500000000000002</v>
      </c>
      <c r="B21" s="1">
        <f t="shared" si="0"/>
        <v>-5.0758638099999997E-4</v>
      </c>
      <c r="C21" s="8"/>
      <c r="D21" s="2" t="s">
        <v>44</v>
      </c>
      <c r="E21" s="12">
        <f>F21</f>
        <v>1.1247197449822905E-2</v>
      </c>
      <c r="F21">
        <f>MAX(J91:J130)/D5/D7*1000</f>
        <v>1.1247197449822905E-2</v>
      </c>
      <c r="G21" t="s">
        <v>67</v>
      </c>
      <c r="J21">
        <f t="shared" si="1"/>
        <v>-1.3958625477500001E-4</v>
      </c>
      <c r="K21" s="1">
        <f t="shared" si="2"/>
        <v>-11.985510767414404</v>
      </c>
      <c r="M21" s="5"/>
      <c r="N21" s="5"/>
      <c r="O21" s="10"/>
      <c r="P21" s="10"/>
      <c r="Q21" s="11"/>
      <c r="R21" s="11"/>
      <c r="S21" s="11"/>
      <c r="T21" s="1">
        <v>-5.0758638099999997E-4</v>
      </c>
      <c r="V21">
        <v>-17.637129999999999</v>
      </c>
    </row>
    <row r="22" spans="1:22" x14ac:dyDescent="0.25">
      <c r="A22" s="1">
        <v>-0.3</v>
      </c>
      <c r="B22" s="1">
        <f t="shared" si="0"/>
        <v>-5.1684786249999988E-4</v>
      </c>
      <c r="C22" s="5"/>
      <c r="J22">
        <f t="shared" si="1"/>
        <v>-1.5505435874999996E-4</v>
      </c>
      <c r="K22" s="1">
        <f t="shared" si="2"/>
        <v>-12.204199822904366</v>
      </c>
      <c r="M22" s="5">
        <v>0</v>
      </c>
      <c r="N22" s="5">
        <f>INDEX(K91:K130,MATCH(MAX(J91:J130),J91:J130,0),1)</f>
        <v>-5.6235987249114512</v>
      </c>
      <c r="O22" s="10"/>
      <c r="P22" s="10" t="s">
        <v>68</v>
      </c>
      <c r="Q22" s="11"/>
      <c r="R22" s="11"/>
      <c r="S22" s="11"/>
      <c r="T22" s="1">
        <v>-5.1684786249999988E-4</v>
      </c>
      <c r="V22">
        <v>-17.66114</v>
      </c>
    </row>
    <row r="23" spans="1:22" x14ac:dyDescent="0.25">
      <c r="A23" s="1">
        <v>-0.32500000000000001</v>
      </c>
      <c r="B23" s="1">
        <f t="shared" si="0"/>
        <v>-5.2512040450000002E-4</v>
      </c>
      <c r="C23" s="5"/>
      <c r="D23" s="2" t="s">
        <v>47</v>
      </c>
      <c r="E23" s="13">
        <f>E11*E14*E17/D5-E20</f>
        <v>0</v>
      </c>
      <c r="J23">
        <f t="shared" si="1"/>
        <v>-1.7066413146250002E-4</v>
      </c>
      <c r="K23" s="1">
        <f t="shared" si="2"/>
        <v>-12.399537296340023</v>
      </c>
      <c r="M23" s="5">
        <f>INDEX(A91:A130,MATCH(MAX(J91:J130),J91:J130,0),1)</f>
        <v>0.2</v>
      </c>
      <c r="N23" s="5">
        <f>INDEX(K91:K130,MATCH(MAX(J91:J130),J91:J130,0),1)</f>
        <v>-5.6235987249114512</v>
      </c>
      <c r="O23" s="10" t="s">
        <v>69</v>
      </c>
      <c r="P23" s="10" t="s">
        <v>68</v>
      </c>
      <c r="Q23" s="11"/>
      <c r="R23" s="11"/>
      <c r="S23" s="11"/>
      <c r="T23" s="1">
        <v>-5.2512040450000002E-4</v>
      </c>
      <c r="V23">
        <v>-17.403790000000001</v>
      </c>
    </row>
    <row r="24" spans="1:22" x14ac:dyDescent="0.25">
      <c r="A24" s="1">
        <v>-0.35</v>
      </c>
      <c r="B24" s="1">
        <f t="shared" si="0"/>
        <v>-5.3201257199999988E-4</v>
      </c>
      <c r="C24" s="5"/>
      <c r="E24" s="13">
        <f>E12*E15*E18/D5-E21</f>
        <v>0</v>
      </c>
      <c r="J24">
        <f t="shared" si="1"/>
        <v>-1.8620440019999994E-4</v>
      </c>
      <c r="K24" s="1">
        <f t="shared" si="2"/>
        <v>-12.56228033057851</v>
      </c>
      <c r="M24" s="5">
        <f>INDEX(A91:A130,MATCH(MAX(J91:J130),J91:J130,0),1)</f>
        <v>0.2</v>
      </c>
      <c r="N24" s="5">
        <v>0</v>
      </c>
      <c r="O24" s="10" t="s">
        <v>69</v>
      </c>
      <c r="P24" s="10"/>
      <c r="Q24" s="11"/>
      <c r="R24" s="11"/>
      <c r="S24" s="11"/>
      <c r="T24" s="1">
        <v>-5.3201257199999988E-4</v>
      </c>
      <c r="V24">
        <v>-17.070080000000001</v>
      </c>
    </row>
    <row r="25" spans="1:22" x14ac:dyDescent="0.25">
      <c r="A25" s="1">
        <v>-0.375</v>
      </c>
      <c r="B25" s="1">
        <f t="shared" si="0"/>
        <v>-5.3880995399999989E-4</v>
      </c>
      <c r="C25" s="14"/>
      <c r="J25">
        <f t="shared" si="1"/>
        <v>-2.0205373274999994E-4</v>
      </c>
      <c r="K25" s="1">
        <f t="shared" si="2"/>
        <v>-12.722785218417943</v>
      </c>
      <c r="N25" s="7"/>
      <c r="O25" s="11"/>
      <c r="P25" s="11"/>
      <c r="Q25" s="11"/>
      <c r="R25" s="11"/>
      <c r="S25" s="11"/>
      <c r="T25" s="1">
        <v>-5.3880995399999989E-4</v>
      </c>
      <c r="V25">
        <v>-16.87698</v>
      </c>
    </row>
    <row r="26" spans="1:22" x14ac:dyDescent="0.25">
      <c r="A26" s="1">
        <v>-0.4</v>
      </c>
      <c r="B26" s="1">
        <f t="shared" si="0"/>
        <v>-5.4459478099999994E-4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1"/>
        <v>-2.1783791239999998E-4</v>
      </c>
      <c r="K26" s="1">
        <f t="shared" si="2"/>
        <v>-12.859380897284533</v>
      </c>
      <c r="O26" s="11"/>
      <c r="P26" s="11"/>
      <c r="Q26" s="11"/>
      <c r="R26" s="11"/>
      <c r="S26" s="11"/>
      <c r="T26" s="1">
        <v>-5.4459478099999994E-4</v>
      </c>
      <c r="V26">
        <v>-16.533639999999998</v>
      </c>
    </row>
    <row r="27" spans="1:22" x14ac:dyDescent="0.25">
      <c r="A27" s="1">
        <v>-0.42499999999999999</v>
      </c>
      <c r="B27" s="1">
        <f t="shared" si="0"/>
        <v>-5.5198287399999999E-4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1"/>
        <v>-2.3459272144999999E-4</v>
      </c>
      <c r="K27" s="1">
        <f t="shared" si="2"/>
        <v>-13.03383409681228</v>
      </c>
      <c r="O27" s="11"/>
      <c r="P27" s="11"/>
      <c r="Q27" s="11"/>
      <c r="R27" s="11"/>
      <c r="S27" s="11"/>
      <c r="T27" s="1">
        <v>-5.5198287399999999E-4</v>
      </c>
      <c r="V27">
        <v>-16.266940000000002</v>
      </c>
    </row>
    <row r="28" spans="1:22" x14ac:dyDescent="0.25">
      <c r="A28" s="1">
        <v>-0.45</v>
      </c>
      <c r="B28" s="1">
        <f t="shared" si="0"/>
        <v>-5.5953918699999997E-4</v>
      </c>
      <c r="C28" s="5"/>
      <c r="J28">
        <f t="shared" si="1"/>
        <v>-2.5179263415000001E-4</v>
      </c>
      <c r="K28" s="1">
        <f t="shared" si="2"/>
        <v>-13.212259433293978</v>
      </c>
      <c r="T28" s="1">
        <v>-5.5953918699999997E-4</v>
      </c>
      <c r="V28">
        <v>-16.05911</v>
      </c>
    </row>
    <row r="29" spans="1:22" x14ac:dyDescent="0.25">
      <c r="A29" s="1">
        <v>-0.47499999999999998</v>
      </c>
      <c r="B29" s="1">
        <f t="shared" si="0"/>
        <v>-5.6718446249999998E-4</v>
      </c>
      <c r="C29" s="5"/>
      <c r="J29">
        <f t="shared" si="1"/>
        <v>-2.6941261968749995E-4</v>
      </c>
      <c r="K29" s="1">
        <f t="shared" si="2"/>
        <v>-13.392785419126328</v>
      </c>
      <c r="T29" s="1">
        <v>-5.6718446249999998E-4</v>
      </c>
      <c r="V29">
        <v>-15.76798</v>
      </c>
    </row>
    <row r="30" spans="1:22" x14ac:dyDescent="0.25">
      <c r="A30" s="1">
        <v>-0.5</v>
      </c>
      <c r="B30" s="1">
        <f t="shared" si="0"/>
        <v>-5.7056115549999984E-4</v>
      </c>
      <c r="C30" s="5"/>
      <c r="J30">
        <f t="shared" si="1"/>
        <v>-2.8528057774999992E-4</v>
      </c>
      <c r="K30" s="1">
        <f t="shared" si="2"/>
        <v>-13.472518429752062</v>
      </c>
      <c r="T30" s="1">
        <v>-5.7056115549999984E-4</v>
      </c>
      <c r="V30">
        <v>-15.61271</v>
      </c>
    </row>
    <row r="31" spans="1:22" x14ac:dyDescent="0.25">
      <c r="A31" s="1">
        <v>-0.5</v>
      </c>
      <c r="B31" s="1">
        <f t="shared" si="0"/>
        <v>-5.7133787899999984E-4</v>
      </c>
      <c r="C31" s="5"/>
      <c r="J31">
        <f t="shared" si="1"/>
        <v>-2.8566893949999992E-4</v>
      </c>
      <c r="K31" s="1">
        <f t="shared" si="2"/>
        <v>-13.49085900826446</v>
      </c>
      <c r="T31" s="1">
        <v>-5.7133787899999984E-4</v>
      </c>
      <c r="V31">
        <v>-15.277509999999999</v>
      </c>
    </row>
    <row r="32" spans="1:22" x14ac:dyDescent="0.25">
      <c r="A32" s="1">
        <v>-0.47499999999999998</v>
      </c>
      <c r="B32" s="1">
        <f t="shared" si="0"/>
        <v>-5.6301260649999996E-4</v>
      </c>
      <c r="C32" s="5"/>
      <c r="J32">
        <f t="shared" si="1"/>
        <v>-2.6743098808749998E-4</v>
      </c>
      <c r="K32" s="1">
        <f t="shared" si="2"/>
        <v>-13.29427642266824</v>
      </c>
      <c r="T32" s="1">
        <v>-5.6301260649999996E-4</v>
      </c>
      <c r="V32">
        <v>-14.967180000000001</v>
      </c>
    </row>
    <row r="33" spans="1:22" x14ac:dyDescent="0.25">
      <c r="A33" s="1">
        <v>-0.45</v>
      </c>
      <c r="B33" s="1">
        <f t="shared" si="0"/>
        <v>-5.52217088E-4</v>
      </c>
      <c r="C33" s="5"/>
      <c r="J33">
        <f t="shared" si="1"/>
        <v>-2.4849768960000002E-4</v>
      </c>
      <c r="K33" s="1">
        <f t="shared" si="2"/>
        <v>-13.03936453364817</v>
      </c>
      <c r="T33" s="1">
        <v>-5.52217088E-4</v>
      </c>
      <c r="V33">
        <v>-14.72978</v>
      </c>
    </row>
    <row r="34" spans="1:22" x14ac:dyDescent="0.25">
      <c r="A34" s="1">
        <v>-0.42499999999999999</v>
      </c>
      <c r="B34" s="1">
        <f t="shared" si="0"/>
        <v>-5.4597030299999999E-4</v>
      </c>
      <c r="C34" s="5"/>
      <c r="J34">
        <f t="shared" si="1"/>
        <v>-2.3203737877499999E-4</v>
      </c>
      <c r="K34" s="1">
        <f t="shared" si="2"/>
        <v>-12.891860755608027</v>
      </c>
      <c r="T34" s="1">
        <v>-5.4597030299999999E-4</v>
      </c>
      <c r="V34">
        <v>-14.46471</v>
      </c>
    </row>
    <row r="35" spans="1:22" x14ac:dyDescent="0.25">
      <c r="A35" s="1">
        <v>-0.4</v>
      </c>
      <c r="B35" s="1">
        <f t="shared" si="0"/>
        <v>-5.3486325399999986E-4</v>
      </c>
      <c r="C35" s="5"/>
      <c r="J35">
        <f t="shared" si="1"/>
        <v>-2.1394530159999996E-4</v>
      </c>
      <c r="K35" s="1">
        <f t="shared" si="2"/>
        <v>-12.629592774498226</v>
      </c>
      <c r="T35" s="1">
        <v>-5.3486325399999986E-4</v>
      </c>
      <c r="V35">
        <v>-14.203110000000001</v>
      </c>
    </row>
    <row r="36" spans="1:22" x14ac:dyDescent="0.25">
      <c r="A36" s="1">
        <v>-0.375</v>
      </c>
      <c r="B36" s="1">
        <f t="shared" si="0"/>
        <v>-5.2623550900000003E-4</v>
      </c>
      <c r="C36" s="5"/>
      <c r="J36">
        <f t="shared" si="1"/>
        <v>-1.9733831587500001E-4</v>
      </c>
      <c r="K36" s="1">
        <f t="shared" si="2"/>
        <v>-12.425867981109802</v>
      </c>
      <c r="T36" s="1">
        <v>-5.2623550900000003E-4</v>
      </c>
      <c r="V36">
        <v>-14.01953</v>
      </c>
    </row>
    <row r="37" spans="1:22" x14ac:dyDescent="0.25">
      <c r="A37" s="1">
        <v>-0.35</v>
      </c>
      <c r="B37" s="1">
        <f t="shared" si="0"/>
        <v>-5.195122085E-4</v>
      </c>
      <c r="C37" s="5"/>
      <c r="J37">
        <f t="shared" si="1"/>
        <v>-1.81829272975E-4</v>
      </c>
      <c r="K37" s="1">
        <f t="shared" si="2"/>
        <v>-12.267112361275089</v>
      </c>
      <c r="T37" s="1">
        <v>-5.195122085E-4</v>
      </c>
      <c r="V37">
        <v>-13.70722</v>
      </c>
    </row>
    <row r="38" spans="1:22" x14ac:dyDescent="0.25">
      <c r="A38" s="1">
        <v>-0.32500000000000001</v>
      </c>
      <c r="B38" s="1">
        <f t="shared" si="0"/>
        <v>-5.1009415299999993E-4</v>
      </c>
      <c r="C38" s="5"/>
      <c r="J38">
        <f t="shared" si="1"/>
        <v>-1.65780599725E-4</v>
      </c>
      <c r="K38" s="1">
        <f t="shared" si="2"/>
        <v>-12.044726162927979</v>
      </c>
      <c r="T38" s="1">
        <v>-5.1009415299999993E-4</v>
      </c>
      <c r="V38">
        <v>-13.402760000000001</v>
      </c>
    </row>
    <row r="39" spans="1:22" x14ac:dyDescent="0.25">
      <c r="A39" s="1">
        <v>-0.3</v>
      </c>
      <c r="B39" s="1">
        <f t="shared" si="0"/>
        <v>-5.0507116850000003E-4</v>
      </c>
      <c r="C39" s="5"/>
      <c r="J39">
        <f t="shared" si="1"/>
        <v>-1.5152135055E-4</v>
      </c>
      <c r="K39" s="1">
        <f t="shared" si="2"/>
        <v>-11.926119681227863</v>
      </c>
      <c r="T39" s="1">
        <v>-5.0507116850000003E-4</v>
      </c>
      <c r="V39">
        <v>-13.133929999999999</v>
      </c>
    </row>
    <row r="40" spans="1:22" x14ac:dyDescent="0.25">
      <c r="A40" s="1">
        <v>-0.27500000000000002</v>
      </c>
      <c r="B40" s="1">
        <f t="shared" si="0"/>
        <v>-4.9422744849999991E-4</v>
      </c>
      <c r="C40" s="5"/>
      <c r="J40">
        <f t="shared" si="1"/>
        <v>-1.3591254833749999E-4</v>
      </c>
      <c r="K40" s="1">
        <f t="shared" si="2"/>
        <v>-11.670069622195983</v>
      </c>
      <c r="T40" s="1">
        <v>-4.9422744849999991E-4</v>
      </c>
      <c r="V40">
        <v>-12.764480000000001</v>
      </c>
    </row>
    <row r="41" spans="1:22" x14ac:dyDescent="0.25">
      <c r="A41" s="1">
        <v>-0.25</v>
      </c>
      <c r="B41" s="1">
        <f t="shared" si="0"/>
        <v>-4.8418827300000003E-4</v>
      </c>
      <c r="C41" s="5"/>
      <c r="J41">
        <f t="shared" si="1"/>
        <v>-1.2104706825000001E-4</v>
      </c>
      <c r="K41" s="1">
        <f t="shared" si="2"/>
        <v>-11.43301707201889</v>
      </c>
      <c r="T41" s="1">
        <v>-4.8418827300000003E-4</v>
      </c>
      <c r="V41">
        <v>-12.45177</v>
      </c>
    </row>
    <row r="42" spans="1:22" x14ac:dyDescent="0.25">
      <c r="A42" s="1">
        <v>-0.22500000000000001</v>
      </c>
      <c r="B42" s="1">
        <f t="shared" si="0"/>
        <v>-4.7650838299999993E-4</v>
      </c>
      <c r="C42" s="5"/>
      <c r="J42">
        <f t="shared" si="1"/>
        <v>-1.0721438617499998E-4</v>
      </c>
      <c r="K42" s="1">
        <f t="shared" si="2"/>
        <v>-11.251673742621014</v>
      </c>
      <c r="T42" s="1">
        <v>-4.7650838299999993E-4</v>
      </c>
      <c r="V42">
        <v>-12.07258</v>
      </c>
    </row>
    <row r="43" spans="1:22" x14ac:dyDescent="0.25">
      <c r="A43" s="1">
        <v>-0.2</v>
      </c>
      <c r="B43" s="1">
        <f t="shared" si="0"/>
        <v>-4.6793336849999996E-4</v>
      </c>
      <c r="C43" s="5"/>
      <c r="J43">
        <f t="shared" si="1"/>
        <v>-9.3586673699999997E-5</v>
      </c>
      <c r="K43" s="1">
        <f t="shared" si="2"/>
        <v>-11.049194061393152</v>
      </c>
      <c r="T43" s="1">
        <v>-4.6793336849999996E-4</v>
      </c>
      <c r="V43">
        <v>-11.69205</v>
      </c>
    </row>
    <row r="44" spans="1:22" x14ac:dyDescent="0.25">
      <c r="A44" s="1">
        <v>-0.17499999999999999</v>
      </c>
      <c r="B44" s="1">
        <f t="shared" si="0"/>
        <v>-4.5947060849999992E-4</v>
      </c>
      <c r="C44" s="5"/>
      <c r="J44">
        <f t="shared" si="1"/>
        <v>-8.0407356487499979E-5</v>
      </c>
      <c r="K44" s="1">
        <f t="shared" si="2"/>
        <v>-10.849365017709562</v>
      </c>
      <c r="T44" s="1">
        <v>-4.5947060849999997E-4</v>
      </c>
      <c r="V44">
        <v>-11.27664</v>
      </c>
    </row>
    <row r="45" spans="1:22" x14ac:dyDescent="0.25">
      <c r="A45" s="1">
        <v>-0.15</v>
      </c>
      <c r="B45" s="1">
        <f t="shared" si="0"/>
        <v>-4.5353179549999993E-4</v>
      </c>
      <c r="C45" s="5"/>
      <c r="J45">
        <f t="shared" si="1"/>
        <v>-6.8029769324999981E-5</v>
      </c>
      <c r="K45" s="1">
        <f t="shared" si="2"/>
        <v>-10.709133305785123</v>
      </c>
      <c r="T45" s="1">
        <v>-4.5353179549999993E-4</v>
      </c>
      <c r="V45">
        <v>-10.809749999999999</v>
      </c>
    </row>
    <row r="46" spans="1:22" x14ac:dyDescent="0.25">
      <c r="A46" s="1">
        <v>-0.125</v>
      </c>
      <c r="B46" s="1">
        <f t="shared" si="0"/>
        <v>-4.4342856699999995E-4</v>
      </c>
      <c r="C46" s="5"/>
      <c r="J46">
        <f t="shared" si="1"/>
        <v>-5.5428570874999994E-5</v>
      </c>
      <c r="K46" s="1">
        <f t="shared" si="2"/>
        <v>-10.47056828807556</v>
      </c>
      <c r="T46" s="1">
        <v>-4.4342856699999995E-4</v>
      </c>
      <c r="V46">
        <v>-10.260450000000001</v>
      </c>
    </row>
    <row r="47" spans="1:22" x14ac:dyDescent="0.25">
      <c r="A47" s="1">
        <v>-0.1</v>
      </c>
      <c r="B47" s="1">
        <f t="shared" si="0"/>
        <v>-4.3357928599999996E-4</v>
      </c>
      <c r="C47" s="5"/>
      <c r="J47">
        <f t="shared" si="1"/>
        <v>-4.33579286E-5</v>
      </c>
      <c r="K47" s="1">
        <f t="shared" si="2"/>
        <v>-10.237999669421487</v>
      </c>
      <c r="T47" s="1">
        <v>-4.3357928599999996E-4</v>
      </c>
      <c r="V47">
        <v>-9.6676400000000005</v>
      </c>
    </row>
    <row r="48" spans="1:22" x14ac:dyDescent="0.25">
      <c r="A48" s="1">
        <v>-7.4999999999999997E-2</v>
      </c>
      <c r="B48" s="1">
        <f t="shared" si="0"/>
        <v>-4.2488263549999992E-4</v>
      </c>
      <c r="C48" s="5"/>
      <c r="J48">
        <f t="shared" si="1"/>
        <v>-3.1866197662499991E-5</v>
      </c>
      <c r="K48" s="1">
        <f t="shared" si="2"/>
        <v>-10.032647827626917</v>
      </c>
      <c r="T48" s="1">
        <v>-4.2488263549999992E-4</v>
      </c>
      <c r="V48">
        <v>-8.9297400000000007</v>
      </c>
    </row>
    <row r="49" spans="1:22" x14ac:dyDescent="0.25">
      <c r="A49" s="1">
        <v>-0.05</v>
      </c>
      <c r="B49" s="1">
        <f t="shared" si="0"/>
        <v>-4.1293092799999997E-4</v>
      </c>
      <c r="C49" s="5"/>
      <c r="J49">
        <f t="shared" si="1"/>
        <v>-2.0646546399999999E-5</v>
      </c>
      <c r="K49" s="1">
        <f t="shared" si="2"/>
        <v>-9.7504351357733174</v>
      </c>
      <c r="T49" s="1">
        <v>-4.1293092799999997E-4</v>
      </c>
      <c r="V49">
        <v>-8.2101900000000008</v>
      </c>
    </row>
    <row r="50" spans="1:22" x14ac:dyDescent="0.25">
      <c r="A50" s="1">
        <v>-2.5000000000000001E-2</v>
      </c>
      <c r="B50" s="1">
        <f t="shared" si="0"/>
        <v>-4.0281475949999998E-4</v>
      </c>
      <c r="C50" s="5"/>
      <c r="J50">
        <f t="shared" si="1"/>
        <v>-1.0070368987500001E-5</v>
      </c>
      <c r="K50" s="1">
        <f t="shared" si="2"/>
        <v>-9.5115645690672963</v>
      </c>
      <c r="T50" s="1">
        <v>-4.0281475949999993E-4</v>
      </c>
      <c r="V50">
        <v>-7.3127599999999999</v>
      </c>
    </row>
    <row r="51" spans="1:22" x14ac:dyDescent="0.25">
      <c r="A51" s="1">
        <v>0</v>
      </c>
      <c r="B51" s="1">
        <f t="shared" si="0"/>
        <v>-3.9054796299999999E-4</v>
      </c>
      <c r="C51" s="5"/>
      <c r="J51">
        <f t="shared" si="1"/>
        <v>0</v>
      </c>
      <c r="K51" s="1">
        <f t="shared" si="2"/>
        <v>-9.2219117591499415</v>
      </c>
      <c r="T51" s="1">
        <v>-3.9054796299999999E-4</v>
      </c>
      <c r="V51">
        <v>-6.2449700000000004</v>
      </c>
    </row>
    <row r="52" spans="1:22" x14ac:dyDescent="0.25">
      <c r="A52" s="1">
        <v>2.5000000000000001E-2</v>
      </c>
      <c r="B52" s="1">
        <f t="shared" si="0"/>
        <v>-3.782378175E-4</v>
      </c>
      <c r="C52" s="5"/>
      <c r="J52">
        <f t="shared" si="1"/>
        <v>9.4559454375000001E-6</v>
      </c>
      <c r="K52" s="1">
        <f t="shared" si="2"/>
        <v>-8.9312353600944512</v>
      </c>
      <c r="T52" s="1">
        <v>-3.7823781749999995E-4</v>
      </c>
      <c r="V52">
        <v>-5.0637499999999998</v>
      </c>
    </row>
    <row r="53" spans="1:22" x14ac:dyDescent="0.25">
      <c r="A53" s="1">
        <v>0.05</v>
      </c>
      <c r="B53" s="1">
        <f t="shared" si="0"/>
        <v>-3.6479930400000005E-4</v>
      </c>
      <c r="C53" s="5"/>
      <c r="J53">
        <f t="shared" si="1"/>
        <v>1.8239965200000002E-5</v>
      </c>
      <c r="K53" s="1">
        <f t="shared" si="2"/>
        <v>-8.6139150885478166</v>
      </c>
      <c r="T53" s="1">
        <v>-3.6479930399999999E-4</v>
      </c>
      <c r="V53">
        <v>-3.7822100000000001</v>
      </c>
    </row>
    <row r="54" spans="1:22" x14ac:dyDescent="0.25">
      <c r="A54" s="1">
        <v>7.4999999999999997E-2</v>
      </c>
      <c r="B54" s="1">
        <f t="shared" si="0"/>
        <v>-3.4969541249999994E-4</v>
      </c>
      <c r="C54" s="5"/>
      <c r="J54">
        <f t="shared" si="1"/>
        <v>2.6227155937499995E-5</v>
      </c>
      <c r="K54" s="1">
        <f t="shared" si="2"/>
        <v>-8.2572706611570243</v>
      </c>
      <c r="T54" s="1">
        <v>-3.4969541249999994E-4</v>
      </c>
      <c r="V54">
        <v>-2.33602</v>
      </c>
    </row>
    <row r="55" spans="1:22" x14ac:dyDescent="0.25">
      <c r="A55" s="1">
        <v>0.1</v>
      </c>
      <c r="B55" s="1">
        <f t="shared" si="0"/>
        <v>-3.3192555749999995E-4</v>
      </c>
      <c r="C55" s="5"/>
      <c r="J55">
        <f t="shared" si="1"/>
        <v>3.3192555749999999E-5</v>
      </c>
      <c r="K55" s="1">
        <f t="shared" si="2"/>
        <v>-7.8376755017709554</v>
      </c>
      <c r="T55" s="1">
        <v>-3.3192555749999995E-4</v>
      </c>
      <c r="V55">
        <v>-0.80993999999999999</v>
      </c>
    </row>
    <row r="56" spans="1:22" x14ac:dyDescent="0.25">
      <c r="A56" s="1">
        <v>0.125</v>
      </c>
      <c r="B56" s="1">
        <f t="shared" si="0"/>
        <v>-3.1274815399999999E-4</v>
      </c>
      <c r="C56" s="5"/>
      <c r="J56">
        <f t="shared" si="1"/>
        <v>3.9093519249999999E-5</v>
      </c>
      <c r="K56" s="1">
        <f t="shared" si="2"/>
        <v>-7.3848442502951599</v>
      </c>
      <c r="T56" s="1">
        <v>-3.1274815399999999E-4</v>
      </c>
      <c r="V56">
        <v>0.84489000000000003</v>
      </c>
    </row>
    <row r="57" spans="1:22" x14ac:dyDescent="0.25">
      <c r="A57" s="1">
        <v>0.15</v>
      </c>
      <c r="B57" s="1">
        <f t="shared" si="0"/>
        <v>-2.8887708899999996E-4</v>
      </c>
      <c r="C57" s="5"/>
      <c r="J57">
        <f t="shared" si="1"/>
        <v>4.3331563349999993E-5</v>
      </c>
      <c r="K57" s="1">
        <f t="shared" si="2"/>
        <v>-6.8211827390791022</v>
      </c>
      <c r="T57" s="1">
        <v>-2.8887708899999996E-4</v>
      </c>
      <c r="V57">
        <v>2.5790600000000001</v>
      </c>
    </row>
    <row r="58" spans="1:22" x14ac:dyDescent="0.25">
      <c r="A58" s="1">
        <v>0.17499999999999999</v>
      </c>
      <c r="B58" s="1">
        <f t="shared" si="0"/>
        <v>-2.6559964650000001E-4</v>
      </c>
      <c r="C58" s="5"/>
      <c r="J58">
        <f t="shared" si="1"/>
        <v>4.6479938137499996E-5</v>
      </c>
      <c r="K58" s="1">
        <f t="shared" si="2"/>
        <v>-6.2715382880755612</v>
      </c>
      <c r="T58" s="1">
        <v>-2.6559964650000001E-4</v>
      </c>
      <c r="V58">
        <v>4.3954700000000004</v>
      </c>
    </row>
    <row r="59" spans="1:22" x14ac:dyDescent="0.25">
      <c r="A59" s="1">
        <v>0.2</v>
      </c>
      <c r="B59" s="1">
        <f t="shared" si="0"/>
        <v>-2.3656778599999995E-4</v>
      </c>
      <c r="C59" s="5"/>
      <c r="J59">
        <f t="shared" si="1"/>
        <v>4.7313557199999993E-5</v>
      </c>
      <c r="K59" s="1">
        <f t="shared" si="2"/>
        <v>-5.5860161983471066</v>
      </c>
      <c r="T59" s="1">
        <v>-2.3656778599999998E-4</v>
      </c>
      <c r="V59">
        <v>6.3451199999999996</v>
      </c>
    </row>
    <row r="60" spans="1:22" x14ac:dyDescent="0.25">
      <c r="A60" s="1">
        <v>0.22500000000000001</v>
      </c>
      <c r="B60" s="1">
        <f t="shared" si="0"/>
        <v>-2.020247795E-4</v>
      </c>
      <c r="C60" s="5"/>
      <c r="J60">
        <f t="shared" si="1"/>
        <v>4.54555753875E-5</v>
      </c>
      <c r="K60" s="1">
        <f t="shared" si="2"/>
        <v>-4.770360791027155</v>
      </c>
      <c r="T60" s="1">
        <v>-2.020247795E-4</v>
      </c>
      <c r="V60">
        <v>8.2874099999999995</v>
      </c>
    </row>
    <row r="61" spans="1:22" x14ac:dyDescent="0.25">
      <c r="A61" s="1">
        <v>0.25</v>
      </c>
      <c r="B61" s="1">
        <f t="shared" si="0"/>
        <v>-1.6381231249999997E-4</v>
      </c>
      <c r="C61" s="5"/>
      <c r="J61">
        <f t="shared" si="1"/>
        <v>4.0953078124999992E-5</v>
      </c>
      <c r="K61" s="1">
        <f t="shared" si="2"/>
        <v>-3.8680593270365993</v>
      </c>
      <c r="T61" s="1">
        <v>-1.6381231249999997E-4</v>
      </c>
      <c r="V61">
        <v>10.29341</v>
      </c>
    </row>
    <row r="62" spans="1:22" x14ac:dyDescent="0.25">
      <c r="A62" s="1">
        <v>0.27500000000000002</v>
      </c>
      <c r="B62" s="1">
        <f t="shared" si="0"/>
        <v>-1.2235449350000001E-4</v>
      </c>
      <c r="C62" s="5"/>
      <c r="J62">
        <f t="shared" si="1"/>
        <v>3.3647485712500004E-5</v>
      </c>
      <c r="K62" s="1">
        <f t="shared" si="2"/>
        <v>-2.8891261747343568</v>
      </c>
      <c r="T62" s="1">
        <v>-1.2235449350000001E-4</v>
      </c>
      <c r="V62">
        <v>12.35249</v>
      </c>
    </row>
    <row r="63" spans="1:22" x14ac:dyDescent="0.25">
      <c r="A63" s="1">
        <v>0.3</v>
      </c>
      <c r="B63" s="1">
        <f t="shared" si="0"/>
        <v>-7.5570246999999999E-5</v>
      </c>
      <c r="C63" s="5"/>
      <c r="J63">
        <f t="shared" si="1"/>
        <v>2.2671074099999998E-5</v>
      </c>
      <c r="K63" s="1">
        <f t="shared" si="2"/>
        <v>-1.7844214167650529</v>
      </c>
      <c r="T63" s="1">
        <v>-7.5570246999999999E-5</v>
      </c>
      <c r="V63">
        <v>14.478289999999999</v>
      </c>
    </row>
    <row r="64" spans="1:22" x14ac:dyDescent="0.25">
      <c r="A64" s="1">
        <v>0.32500000000000001</v>
      </c>
      <c r="B64" s="1">
        <f t="shared" si="0"/>
        <v>-2.6201558999999994E-5</v>
      </c>
      <c r="C64" s="5"/>
      <c r="J64">
        <f t="shared" si="1"/>
        <v>8.5155066749999981E-6</v>
      </c>
      <c r="K64" s="1">
        <f t="shared" si="2"/>
        <v>-0.61869088547815809</v>
      </c>
      <c r="T64" s="1">
        <v>-2.6201558999999994E-5</v>
      </c>
      <c r="V64">
        <v>16.655169999999998</v>
      </c>
    </row>
    <row r="65" spans="1:22" x14ac:dyDescent="0.25">
      <c r="A65" s="1">
        <v>0.35</v>
      </c>
      <c r="B65" s="1">
        <f t="shared" si="0"/>
        <v>2.7332191499999999E-5</v>
      </c>
      <c r="C65" s="5"/>
      <c r="J65">
        <f t="shared" si="1"/>
        <v>-9.5662670249999995E-6</v>
      </c>
      <c r="K65" s="1">
        <f t="shared" si="2"/>
        <v>0.64538822904368354</v>
      </c>
      <c r="T65" s="1">
        <v>2.7332191499999999E-5</v>
      </c>
      <c r="V65">
        <v>18.869109999999999</v>
      </c>
    </row>
    <row r="66" spans="1:22" x14ac:dyDescent="0.25">
      <c r="A66" s="1">
        <v>0.375</v>
      </c>
      <c r="B66" s="1">
        <f t="shared" si="0"/>
        <v>8.3432591000000007E-5</v>
      </c>
      <c r="C66" s="5"/>
      <c r="J66">
        <f t="shared" si="1"/>
        <v>-3.1287221625000003E-5</v>
      </c>
      <c r="K66" s="1">
        <f t="shared" si="2"/>
        <v>1.9700729870129872</v>
      </c>
      <c r="T66" s="1">
        <v>8.3432591000000007E-5</v>
      </c>
      <c r="V66">
        <v>21.157</v>
      </c>
    </row>
    <row r="67" spans="1:22" x14ac:dyDescent="0.25">
      <c r="A67" s="1">
        <v>0.4</v>
      </c>
      <c r="B67" s="1">
        <f t="shared" si="0"/>
        <v>1.4219345450000001E-4</v>
      </c>
      <c r="C67" s="5"/>
      <c r="J67">
        <f t="shared" si="1"/>
        <v>-5.6877381800000006E-5</v>
      </c>
      <c r="K67" s="1">
        <f t="shared" si="2"/>
        <v>3.3575786186540735</v>
      </c>
      <c r="T67" s="1">
        <v>1.4219345450000001E-4</v>
      </c>
      <c r="V67">
        <v>23.479399999999998</v>
      </c>
    </row>
    <row r="68" spans="1:22" x14ac:dyDescent="0.25">
      <c r="A68" s="1">
        <v>0.42499999999999999</v>
      </c>
      <c r="B68" s="1">
        <f t="shared" si="0"/>
        <v>2.05264632E-4</v>
      </c>
      <c r="C68" s="5"/>
      <c r="J68">
        <f t="shared" si="1"/>
        <v>-8.7237468599999995E-5</v>
      </c>
      <c r="K68" s="1">
        <f t="shared" si="2"/>
        <v>4.8468626210153483</v>
      </c>
      <c r="T68" s="1">
        <v>2.0526463199999997E-4</v>
      </c>
      <c r="V68">
        <v>25.868680000000001</v>
      </c>
    </row>
    <row r="69" spans="1:22" x14ac:dyDescent="0.25">
      <c r="A69" s="1">
        <v>0.45</v>
      </c>
      <c r="B69" s="1">
        <f t="shared" si="0"/>
        <v>2.6809771349999993E-4</v>
      </c>
      <c r="C69" s="5"/>
      <c r="J69">
        <f t="shared" si="1"/>
        <v>-1.2064397107499997E-4</v>
      </c>
      <c r="K69" s="1">
        <f t="shared" si="2"/>
        <v>6.3305245218417934</v>
      </c>
      <c r="T69" s="1">
        <v>2.6809771349999993E-4</v>
      </c>
      <c r="V69">
        <v>28.297280000000001</v>
      </c>
    </row>
    <row r="70" spans="1:22" x14ac:dyDescent="0.25">
      <c r="A70" s="1">
        <v>0.47499999999999998</v>
      </c>
      <c r="B70" s="1">
        <f t="shared" si="0"/>
        <v>3.3299181349999993E-4</v>
      </c>
      <c r="C70" s="5"/>
      <c r="J70">
        <f t="shared" si="1"/>
        <v>-1.5817111141249997E-4</v>
      </c>
      <c r="K70" s="1">
        <f t="shared" si="2"/>
        <v>7.8628527390791021</v>
      </c>
      <c r="T70" s="1">
        <v>3.3299181349999993E-4</v>
      </c>
      <c r="V70">
        <v>30.76032</v>
      </c>
    </row>
    <row r="71" spans="1:22" x14ac:dyDescent="0.25">
      <c r="A71" s="1">
        <v>0.5</v>
      </c>
      <c r="B71" s="1">
        <f t="shared" si="0"/>
        <v>3.9960305149999996E-4</v>
      </c>
      <c r="C71" s="5"/>
      <c r="J71">
        <f t="shared" si="1"/>
        <v>-1.9980152574999998E-4</v>
      </c>
      <c r="K71" s="1">
        <f t="shared" si="2"/>
        <v>9.435727308146399</v>
      </c>
      <c r="T71" s="1">
        <v>3.9960305149999996E-4</v>
      </c>
      <c r="V71">
        <v>33.266779999999997</v>
      </c>
    </row>
    <row r="72" spans="1:22" x14ac:dyDescent="0.25">
      <c r="A72" s="1">
        <v>0.52500000000000002</v>
      </c>
      <c r="B72" s="1">
        <f t="shared" si="0"/>
        <v>4.6837268149999993E-4</v>
      </c>
      <c r="C72" s="5"/>
      <c r="J72">
        <f t="shared" si="1"/>
        <v>-2.4589565778749997E-4</v>
      </c>
      <c r="K72" s="1">
        <f t="shared" si="2"/>
        <v>11.059567449822904</v>
      </c>
      <c r="T72" s="1">
        <v>4.6837268149999993E-4</v>
      </c>
      <c r="V72">
        <v>35.784149999999997</v>
      </c>
    </row>
    <row r="73" spans="1:22" x14ac:dyDescent="0.25">
      <c r="A73" s="1">
        <v>0.55000000000000004</v>
      </c>
      <c r="B73" s="1">
        <f t="shared" si="0"/>
        <v>5.3879474949999982E-4</v>
      </c>
      <c r="C73" s="5"/>
      <c r="J73">
        <f t="shared" si="1"/>
        <v>-2.9633711222499994E-4</v>
      </c>
      <c r="K73" s="1">
        <f t="shared" si="2"/>
        <v>12.722426198347105</v>
      </c>
      <c r="T73" s="1">
        <v>5.3879474949999982E-4</v>
      </c>
      <c r="V73">
        <v>38.373449999999998</v>
      </c>
    </row>
    <row r="74" spans="1:22" x14ac:dyDescent="0.25">
      <c r="A74" s="1">
        <v>0.57499999999999996</v>
      </c>
      <c r="B74" s="1">
        <f t="shared" si="0"/>
        <v>6.1041570849999988E-4</v>
      </c>
      <c r="C74" s="5"/>
      <c r="J74">
        <f t="shared" si="1"/>
        <v>-3.5098903238749992E-4</v>
      </c>
      <c r="K74" s="1">
        <f t="shared" si="2"/>
        <v>14.413594061393152</v>
      </c>
      <c r="T74" s="1">
        <v>6.1041570849999988E-4</v>
      </c>
      <c r="V74">
        <v>40.960560000000001</v>
      </c>
    </row>
    <row r="75" spans="1:22" x14ac:dyDescent="0.25">
      <c r="A75" s="1">
        <v>0.6</v>
      </c>
      <c r="B75" s="1">
        <f t="shared" ref="B75:B132" si="3">K75*$D$7/1000</f>
        <v>6.8442894999999994E-4</v>
      </c>
      <c r="C75" s="5"/>
      <c r="J75">
        <f t="shared" ref="J75:J138" si="4">-(B75*A75)</f>
        <v>-4.1065736999999997E-4</v>
      </c>
      <c r="K75" s="1">
        <f t="shared" ref="K75:K138" si="5">T75*1000/$D$7</f>
        <v>16.161250295159384</v>
      </c>
      <c r="T75" s="1">
        <v>6.8442894999999994E-4</v>
      </c>
      <c r="V75">
        <v>43.621420000000001</v>
      </c>
    </row>
    <row r="76" spans="1:22" x14ac:dyDescent="0.25">
      <c r="A76" s="1">
        <v>0.625</v>
      </c>
      <c r="B76" s="1">
        <f t="shared" si="3"/>
        <v>7.5955858999999994E-4</v>
      </c>
      <c r="C76" s="5"/>
      <c r="J76">
        <f t="shared" si="4"/>
        <v>-4.7472411874999995E-4</v>
      </c>
      <c r="K76" s="1">
        <f t="shared" si="5"/>
        <v>17.93526776859504</v>
      </c>
      <c r="T76" s="1">
        <v>7.5955858999999994E-4</v>
      </c>
      <c r="V76">
        <v>46.320610000000002</v>
      </c>
    </row>
    <row r="77" spans="1:22" x14ac:dyDescent="0.25">
      <c r="A77" s="1">
        <v>0.65</v>
      </c>
      <c r="B77" s="1">
        <f t="shared" si="3"/>
        <v>8.3685179799999985E-4</v>
      </c>
      <c r="C77" s="5"/>
      <c r="J77">
        <f t="shared" si="4"/>
        <v>-5.439536686999999E-4</v>
      </c>
      <c r="K77" s="1">
        <f t="shared" si="5"/>
        <v>19.760373034238487</v>
      </c>
      <c r="T77" s="1">
        <v>8.3685179799999996E-4</v>
      </c>
      <c r="V77">
        <v>49.006659999999997</v>
      </c>
    </row>
    <row r="78" spans="1:22" x14ac:dyDescent="0.25">
      <c r="A78" s="1">
        <v>0.67500000000000004</v>
      </c>
      <c r="B78" s="1">
        <f t="shared" si="3"/>
        <v>9.1541700799999993E-4</v>
      </c>
      <c r="C78" s="5"/>
      <c r="J78">
        <f t="shared" si="4"/>
        <v>-6.1790648040000004E-4</v>
      </c>
      <c r="K78" s="1">
        <f t="shared" si="5"/>
        <v>21.615513766233764</v>
      </c>
      <c r="T78" s="1">
        <v>9.1541700799999993E-4</v>
      </c>
      <c r="V78">
        <v>51.98516</v>
      </c>
    </row>
    <row r="79" spans="1:22" x14ac:dyDescent="0.25">
      <c r="A79" s="1">
        <v>0.7</v>
      </c>
      <c r="B79" s="1">
        <f t="shared" si="3"/>
        <v>9.950963519999999E-4</v>
      </c>
      <c r="C79" s="5"/>
      <c r="J79">
        <f t="shared" si="4"/>
        <v>-6.9656744639999991E-4</v>
      </c>
      <c r="K79" s="1">
        <f t="shared" si="5"/>
        <v>23.496962266824085</v>
      </c>
      <c r="T79" s="1">
        <v>9.950963519999999E-4</v>
      </c>
      <c r="V79">
        <v>54.737540000000003</v>
      </c>
    </row>
    <row r="80" spans="1:22" x14ac:dyDescent="0.25">
      <c r="A80" s="1">
        <v>0.72499999999999998</v>
      </c>
      <c r="B80" s="1">
        <f t="shared" si="3"/>
        <v>1.0761803329999997E-3</v>
      </c>
      <c r="C80" s="5"/>
      <c r="J80">
        <f t="shared" si="4"/>
        <v>-7.8023074142499977E-4</v>
      </c>
      <c r="K80" s="1">
        <f t="shared" si="5"/>
        <v>25.411578110979924</v>
      </c>
      <c r="T80" s="1">
        <v>1.0761803329999997E-3</v>
      </c>
      <c r="V80">
        <v>57.524230000000003</v>
      </c>
    </row>
    <row r="81" spans="1:22" x14ac:dyDescent="0.25">
      <c r="A81" s="1">
        <v>0.75</v>
      </c>
      <c r="B81" s="1">
        <f t="shared" si="3"/>
        <v>1.1576172524999997E-3</v>
      </c>
      <c r="C81" s="5"/>
      <c r="J81">
        <f t="shared" si="4"/>
        <v>-8.6821293937499981E-4</v>
      </c>
      <c r="K81" s="1">
        <f t="shared" si="5"/>
        <v>27.334527804014161</v>
      </c>
      <c r="T81" s="1">
        <v>1.1576172524999997E-3</v>
      </c>
      <c r="V81">
        <v>60.366190000000003</v>
      </c>
    </row>
    <row r="82" spans="1:22" x14ac:dyDescent="0.25">
      <c r="A82" s="1">
        <v>0.77500000000000002</v>
      </c>
      <c r="B82" s="1">
        <f t="shared" si="3"/>
        <v>1.2413811075E-3</v>
      </c>
      <c r="C82" s="5"/>
      <c r="J82">
        <f t="shared" si="4"/>
        <v>-9.6207035831249999E-4</v>
      </c>
      <c r="K82" s="1">
        <f t="shared" si="5"/>
        <v>29.312422845336478</v>
      </c>
      <c r="T82" s="1">
        <v>1.2413811075E-3</v>
      </c>
      <c r="V82">
        <v>63.204909999999998</v>
      </c>
    </row>
    <row r="83" spans="1:22" x14ac:dyDescent="0.25">
      <c r="A83" s="1">
        <v>0.8</v>
      </c>
      <c r="B83" s="1">
        <f t="shared" si="3"/>
        <v>1.3250741159999998E-3</v>
      </c>
      <c r="C83" s="5"/>
      <c r="J83">
        <f t="shared" si="4"/>
        <v>-1.0600592927999999E-3</v>
      </c>
      <c r="K83" s="1">
        <f t="shared" si="5"/>
        <v>31.288645005903188</v>
      </c>
      <c r="T83" s="1">
        <v>1.3250741159999998E-3</v>
      </c>
      <c r="V83">
        <v>63.279710000000001</v>
      </c>
    </row>
    <row r="84" spans="1:22" x14ac:dyDescent="0.25">
      <c r="A84" s="1">
        <v>0.82499999999999996</v>
      </c>
      <c r="B84" s="1">
        <f t="shared" si="3"/>
        <v>1.4111529369999999E-3</v>
      </c>
      <c r="C84" s="5"/>
      <c r="J84">
        <f t="shared" si="4"/>
        <v>-1.1642011730249998E-3</v>
      </c>
      <c r="K84" s="1">
        <f t="shared" si="5"/>
        <v>33.321202762691847</v>
      </c>
      <c r="T84" s="1">
        <v>1.4111529369999999E-3</v>
      </c>
      <c r="V84">
        <v>60.528700000000001</v>
      </c>
    </row>
    <row r="85" spans="1:22" x14ac:dyDescent="0.25">
      <c r="A85" s="1">
        <v>0.85</v>
      </c>
      <c r="B85" s="1">
        <f t="shared" si="3"/>
        <v>1.4984717335E-3</v>
      </c>
      <c r="C85" s="5"/>
      <c r="J85">
        <f t="shared" si="4"/>
        <v>-1.2737009734750001E-3</v>
      </c>
      <c r="K85" s="1">
        <f t="shared" si="5"/>
        <v>35.383039752066118</v>
      </c>
      <c r="T85" s="1">
        <v>1.4984717335E-3</v>
      </c>
      <c r="V85">
        <v>57.857300000000002</v>
      </c>
    </row>
    <row r="86" spans="1:22" x14ac:dyDescent="0.25">
      <c r="A86" s="1">
        <v>0.875</v>
      </c>
      <c r="B86" s="1">
        <f t="shared" si="3"/>
        <v>1.5853654509999998E-3</v>
      </c>
      <c r="C86" s="5"/>
      <c r="J86">
        <f t="shared" si="4"/>
        <v>-1.3871947696249998E-3</v>
      </c>
      <c r="K86" s="1">
        <f t="shared" si="5"/>
        <v>37.434839456906722</v>
      </c>
      <c r="T86" s="1">
        <v>1.5853654509999998E-3</v>
      </c>
      <c r="V86">
        <v>55.14649</v>
      </c>
    </row>
    <row r="87" spans="1:22" x14ac:dyDescent="0.25">
      <c r="A87" s="1">
        <v>0.9</v>
      </c>
      <c r="B87" s="1">
        <f t="shared" si="3"/>
        <v>1.6817199259999997E-3</v>
      </c>
      <c r="C87" s="5"/>
      <c r="J87">
        <f t="shared" si="4"/>
        <v>-1.5135479333999997E-3</v>
      </c>
      <c r="K87" s="1">
        <f t="shared" si="5"/>
        <v>39.71003367178276</v>
      </c>
      <c r="T87" s="1">
        <v>1.6817199259999997E-3</v>
      </c>
      <c r="V87">
        <v>52.431399999999996</v>
      </c>
    </row>
    <row r="88" spans="1:22" x14ac:dyDescent="0.25">
      <c r="A88" s="1">
        <v>0.92500000000000004</v>
      </c>
      <c r="B88" s="1">
        <f t="shared" si="3"/>
        <v>1.7707594190000001E-3</v>
      </c>
      <c r="C88" s="5"/>
      <c r="J88">
        <f t="shared" si="4"/>
        <v>-1.637952462575E-3</v>
      </c>
      <c r="K88" s="1">
        <f t="shared" si="5"/>
        <v>41.812501038961038</v>
      </c>
      <c r="T88" s="1">
        <v>1.7707594190000001E-3</v>
      </c>
      <c r="V88">
        <v>49.720199999999998</v>
      </c>
    </row>
    <row r="89" spans="1:22" x14ac:dyDescent="0.25">
      <c r="A89" s="1">
        <v>0.95</v>
      </c>
      <c r="B89" s="1">
        <f t="shared" si="3"/>
        <v>1.8609088404999998E-3</v>
      </c>
      <c r="C89" s="5"/>
      <c r="J89">
        <f t="shared" si="4"/>
        <v>-1.7678633984749997E-3</v>
      </c>
      <c r="K89" s="1">
        <f t="shared" si="5"/>
        <v>43.941176871310503</v>
      </c>
      <c r="T89" s="1">
        <v>1.8609088404999998E-3</v>
      </c>
      <c r="V89">
        <v>47.01238</v>
      </c>
    </row>
    <row r="90" spans="1:22" x14ac:dyDescent="0.25">
      <c r="A90" s="1">
        <v>0.97499999999999998</v>
      </c>
      <c r="B90" s="1">
        <f t="shared" si="3"/>
        <v>1.9528462464999999E-3</v>
      </c>
      <c r="C90" s="5"/>
      <c r="J90">
        <f t="shared" si="4"/>
        <v>-1.9040250903374998E-3</v>
      </c>
      <c r="K90" s="1">
        <f t="shared" si="5"/>
        <v>46.11207193624557</v>
      </c>
      <c r="T90" s="1">
        <v>1.9528462464999999E-3</v>
      </c>
      <c r="V90">
        <v>44.393689999999999</v>
      </c>
    </row>
    <row r="91" spans="1:22" x14ac:dyDescent="0.25">
      <c r="A91" s="1">
        <v>1</v>
      </c>
      <c r="B91" s="1">
        <f t="shared" si="3"/>
        <v>2.0446788384999998E-3</v>
      </c>
      <c r="C91" s="5"/>
      <c r="J91">
        <f t="shared" si="4"/>
        <v>-2.0446788384999998E-3</v>
      </c>
      <c r="K91" s="1">
        <f t="shared" si="5"/>
        <v>48.280492054309327</v>
      </c>
      <c r="T91" s="1">
        <v>2.0446788384999998E-3</v>
      </c>
      <c r="V91">
        <v>41.810459999999999</v>
      </c>
    </row>
    <row r="92" spans="1:22" x14ac:dyDescent="0.25">
      <c r="A92" s="1">
        <v>1</v>
      </c>
      <c r="B92" s="1">
        <f t="shared" si="3"/>
        <v>2.0470986184999997E-3</v>
      </c>
      <c r="C92" s="5"/>
      <c r="J92">
        <f t="shared" si="4"/>
        <v>-2.0470986184999997E-3</v>
      </c>
      <c r="K92" s="1">
        <f t="shared" si="5"/>
        <v>48.337629716646987</v>
      </c>
      <c r="T92" s="1">
        <v>2.0470986184999997E-3</v>
      </c>
      <c r="V92">
        <v>39.206940000000003</v>
      </c>
    </row>
    <row r="93" spans="1:22" x14ac:dyDescent="0.25">
      <c r="A93" s="1">
        <v>0.97499999999999998</v>
      </c>
      <c r="B93" s="1">
        <f t="shared" si="3"/>
        <v>1.9581034450000001E-3</v>
      </c>
      <c r="C93" s="5"/>
      <c r="J93">
        <f t="shared" si="4"/>
        <v>-1.9091508588750001E-3</v>
      </c>
      <c r="K93" s="1">
        <f t="shared" si="5"/>
        <v>46.236208854781587</v>
      </c>
      <c r="T93" s="1">
        <v>1.9581034450000001E-3</v>
      </c>
      <c r="V93">
        <v>36.658969999999997</v>
      </c>
    </row>
    <row r="94" spans="1:22" x14ac:dyDescent="0.25">
      <c r="A94" s="1">
        <v>0.95</v>
      </c>
      <c r="B94" s="1">
        <f t="shared" si="3"/>
        <v>1.8716836549999998E-3</v>
      </c>
      <c r="C94" s="5"/>
      <c r="J94">
        <f t="shared" si="4"/>
        <v>-1.7780994722499997E-3</v>
      </c>
      <c r="K94" s="1">
        <f t="shared" si="5"/>
        <v>44.195599881936239</v>
      </c>
      <c r="T94" s="1">
        <v>1.8716836549999998E-3</v>
      </c>
      <c r="V94">
        <v>34.164160000000003</v>
      </c>
    </row>
    <row r="95" spans="1:22" x14ac:dyDescent="0.25">
      <c r="A95" s="1">
        <v>0.92500000000000004</v>
      </c>
      <c r="B95" s="1">
        <f t="shared" si="3"/>
        <v>1.7839889514999999E-3</v>
      </c>
      <c r="C95" s="5"/>
      <c r="J95">
        <f t="shared" si="4"/>
        <v>-1.6501897801375E-3</v>
      </c>
      <c r="K95" s="1">
        <f t="shared" si="5"/>
        <v>42.124886694214872</v>
      </c>
      <c r="T95" s="1">
        <v>1.7839889514999999E-3</v>
      </c>
      <c r="V95">
        <v>31.674630000000001</v>
      </c>
    </row>
    <row r="96" spans="1:22" x14ac:dyDescent="0.25">
      <c r="A96" s="1">
        <v>0.9</v>
      </c>
      <c r="B96" s="1">
        <f t="shared" si="3"/>
        <v>1.6961557899999996E-3</v>
      </c>
      <c r="C96" s="5"/>
      <c r="J96">
        <f t="shared" si="4"/>
        <v>-1.5265402109999996E-3</v>
      </c>
      <c r="K96" s="1">
        <f t="shared" si="5"/>
        <v>40.050904132231402</v>
      </c>
      <c r="T96" s="1">
        <v>1.6961557899999996E-3</v>
      </c>
      <c r="V96">
        <v>29.218450000000001</v>
      </c>
    </row>
    <row r="97" spans="1:22" x14ac:dyDescent="0.25">
      <c r="A97" s="1">
        <v>0.875</v>
      </c>
      <c r="B97" s="1">
        <f t="shared" si="3"/>
        <v>1.6084484699999994E-3</v>
      </c>
      <c r="C97" s="5"/>
      <c r="J97">
        <f t="shared" si="4"/>
        <v>-1.4073924112499995E-3</v>
      </c>
      <c r="K97" s="1">
        <f t="shared" si="5"/>
        <v>37.979893034238479</v>
      </c>
      <c r="T97" s="1">
        <v>1.6084484699999996E-3</v>
      </c>
      <c r="V97">
        <v>26.801970000000001</v>
      </c>
    </row>
    <row r="98" spans="1:22" x14ac:dyDescent="0.25">
      <c r="A98" s="1">
        <v>0.85</v>
      </c>
      <c r="B98" s="1">
        <f t="shared" si="3"/>
        <v>1.520850493E-3</v>
      </c>
      <c r="C98" s="5"/>
      <c r="J98">
        <f t="shared" si="4"/>
        <v>-1.29272291905E-3</v>
      </c>
      <c r="K98" s="1">
        <f t="shared" si="5"/>
        <v>35.911463825265642</v>
      </c>
      <c r="T98" s="1">
        <v>1.520850493E-3</v>
      </c>
      <c r="V98">
        <v>24.409079999999999</v>
      </c>
    </row>
    <row r="99" spans="1:22" x14ac:dyDescent="0.25">
      <c r="A99" s="1">
        <v>0.82499999999999996</v>
      </c>
      <c r="B99" s="1">
        <f t="shared" si="3"/>
        <v>1.4361358714999996E-3</v>
      </c>
      <c r="C99" s="5"/>
      <c r="J99">
        <f t="shared" si="4"/>
        <v>-1.1848120939874996E-3</v>
      </c>
      <c r="K99" s="1">
        <f t="shared" si="5"/>
        <v>33.911118571428567</v>
      </c>
      <c r="T99" s="1">
        <v>1.4361358714999998E-3</v>
      </c>
      <c r="V99">
        <v>22.061160000000001</v>
      </c>
    </row>
    <row r="100" spans="1:22" x14ac:dyDescent="0.25">
      <c r="A100" s="1">
        <v>0.8</v>
      </c>
      <c r="B100" s="1">
        <f t="shared" si="3"/>
        <v>1.3525683809999997E-3</v>
      </c>
      <c r="C100" s="5"/>
      <c r="J100">
        <f t="shared" si="4"/>
        <v>-1.0820547047999999E-3</v>
      </c>
      <c r="K100" s="1">
        <f t="shared" si="5"/>
        <v>31.937860236127506</v>
      </c>
      <c r="T100" s="1">
        <v>1.3525683809999997E-3</v>
      </c>
      <c r="V100">
        <v>19.76679</v>
      </c>
    </row>
    <row r="101" spans="1:22" x14ac:dyDescent="0.25">
      <c r="A101" s="1">
        <v>0.77500000000000002</v>
      </c>
      <c r="B101" s="1">
        <f t="shared" si="3"/>
        <v>1.2683445090000002E-3</v>
      </c>
      <c r="C101" s="5"/>
      <c r="J101">
        <f t="shared" si="4"/>
        <v>-9.8296699447500023E-4</v>
      </c>
      <c r="K101" s="1">
        <f t="shared" si="5"/>
        <v>29.949102927981112</v>
      </c>
      <c r="T101" s="1">
        <v>1.2683445090000002E-3</v>
      </c>
      <c r="V101">
        <v>17.50759</v>
      </c>
    </row>
    <row r="102" spans="1:22" x14ac:dyDescent="0.25">
      <c r="A102" s="1">
        <v>0.75</v>
      </c>
      <c r="B102" s="1">
        <f t="shared" si="3"/>
        <v>1.1859176794999998E-3</v>
      </c>
      <c r="C102" s="5"/>
      <c r="J102">
        <f t="shared" si="4"/>
        <v>-8.8943825962499987E-4</v>
      </c>
      <c r="K102" s="1">
        <f t="shared" si="5"/>
        <v>28.002778736717822</v>
      </c>
      <c r="T102" s="1">
        <v>1.1859176794999998E-3</v>
      </c>
      <c r="V102">
        <v>15.28444</v>
      </c>
    </row>
    <row r="103" spans="1:22" x14ac:dyDescent="0.25">
      <c r="A103" s="1">
        <v>0.72499999999999998</v>
      </c>
      <c r="B103" s="1">
        <f t="shared" si="3"/>
        <v>1.105210576E-3</v>
      </c>
      <c r="C103" s="5"/>
      <c r="J103">
        <f t="shared" si="4"/>
        <v>-8.012776676E-4</v>
      </c>
      <c r="K103" s="1">
        <f t="shared" si="5"/>
        <v>26.097062007083824</v>
      </c>
      <c r="T103" s="1">
        <v>1.105210576E-3</v>
      </c>
      <c r="V103">
        <v>13.120290000000001</v>
      </c>
    </row>
    <row r="104" spans="1:22" x14ac:dyDescent="0.25">
      <c r="A104" s="1">
        <v>0.7</v>
      </c>
      <c r="B104" s="1">
        <f t="shared" si="3"/>
        <v>1.0246742804999999E-3</v>
      </c>
      <c r="C104" s="5"/>
      <c r="J104">
        <f t="shared" si="4"/>
        <v>-7.1727199634999991E-4</v>
      </c>
      <c r="K104" s="1">
        <f t="shared" si="5"/>
        <v>24.195378524203068</v>
      </c>
      <c r="T104" s="1">
        <v>1.0246742804999999E-3</v>
      </c>
      <c r="V104">
        <v>10.98757</v>
      </c>
    </row>
    <row r="105" spans="1:22" x14ac:dyDescent="0.25">
      <c r="A105" s="1">
        <v>0.67500000000000004</v>
      </c>
      <c r="B105" s="1">
        <f t="shared" si="3"/>
        <v>9.4521685749999996E-4</v>
      </c>
      <c r="C105" s="5"/>
      <c r="J105">
        <f t="shared" si="4"/>
        <v>-6.3802137881250004E-4</v>
      </c>
      <c r="K105" s="1">
        <f t="shared" si="5"/>
        <v>22.319170188902007</v>
      </c>
      <c r="T105" s="1">
        <v>9.4521685749999996E-4</v>
      </c>
      <c r="V105">
        <v>8.9123099999999997</v>
      </c>
    </row>
    <row r="106" spans="1:22" x14ac:dyDescent="0.25">
      <c r="A106" s="1">
        <v>0.65</v>
      </c>
      <c r="B106" s="1">
        <f t="shared" si="3"/>
        <v>8.6704372949999997E-4</v>
      </c>
      <c r="C106" s="5"/>
      <c r="J106">
        <f t="shared" si="4"/>
        <v>-5.6357842417500005E-4</v>
      </c>
      <c r="K106" s="1">
        <f t="shared" si="5"/>
        <v>20.47328759149941</v>
      </c>
      <c r="T106" s="1">
        <v>8.6704372949999997E-4</v>
      </c>
      <c r="V106">
        <v>6.8993500000000001</v>
      </c>
    </row>
    <row r="107" spans="1:22" x14ac:dyDescent="0.25">
      <c r="A107" s="1">
        <v>0.625</v>
      </c>
      <c r="B107" s="1">
        <f t="shared" si="3"/>
        <v>7.8963373799999996E-4</v>
      </c>
      <c r="C107" s="5"/>
      <c r="J107">
        <f t="shared" si="4"/>
        <v>-4.9352108625E-4</v>
      </c>
      <c r="K107" s="1">
        <f t="shared" si="5"/>
        <v>18.645424746162927</v>
      </c>
      <c r="T107" s="1">
        <v>7.8963373799999996E-4</v>
      </c>
      <c r="V107">
        <v>4.9502499999999996</v>
      </c>
    </row>
    <row r="108" spans="1:22" x14ac:dyDescent="0.25">
      <c r="A108" s="1">
        <v>0.6</v>
      </c>
      <c r="B108" s="1">
        <f t="shared" si="3"/>
        <v>7.1367852599999988E-4</v>
      </c>
      <c r="C108" s="5"/>
      <c r="J108">
        <f t="shared" si="4"/>
        <v>-4.282071155999999E-4</v>
      </c>
      <c r="K108" s="1">
        <f t="shared" si="5"/>
        <v>16.851913246753245</v>
      </c>
      <c r="T108" s="1">
        <v>7.1367852599999988E-4</v>
      </c>
      <c r="V108">
        <v>3.0574400000000002</v>
      </c>
    </row>
    <row r="109" spans="1:22" x14ac:dyDescent="0.25">
      <c r="A109" s="1">
        <v>0.57499999999999996</v>
      </c>
      <c r="B109" s="1">
        <f t="shared" si="3"/>
        <v>6.3945565649999991E-4</v>
      </c>
      <c r="C109" s="5"/>
      <c r="J109">
        <f t="shared" si="4"/>
        <v>-3.676870024874999E-4</v>
      </c>
      <c r="K109" s="1">
        <f t="shared" si="5"/>
        <v>15.09930711924439</v>
      </c>
      <c r="T109" s="1">
        <v>6.3945565649999991E-4</v>
      </c>
      <c r="V109">
        <v>1.26169</v>
      </c>
    </row>
    <row r="110" spans="1:22" x14ac:dyDescent="0.25">
      <c r="A110" s="1">
        <v>0.55000000000000004</v>
      </c>
      <c r="B110" s="1">
        <f t="shared" si="3"/>
        <v>5.6637053649999988E-4</v>
      </c>
      <c r="C110" s="5"/>
      <c r="J110">
        <f t="shared" si="4"/>
        <v>-3.1150379507499995E-4</v>
      </c>
      <c r="K110" s="1">
        <f t="shared" si="5"/>
        <v>13.373566387249113</v>
      </c>
      <c r="T110" s="1">
        <v>5.6637053649999988E-4</v>
      </c>
      <c r="V110">
        <v>-0.48937999999999998</v>
      </c>
    </row>
    <row r="111" spans="1:22" x14ac:dyDescent="0.25">
      <c r="A111" s="1">
        <v>0.52500000000000002</v>
      </c>
      <c r="B111" s="1">
        <f t="shared" si="3"/>
        <v>4.9445163399999999E-4</v>
      </c>
      <c r="C111" s="5"/>
      <c r="J111">
        <f t="shared" si="4"/>
        <v>-2.5958710785000001E-4</v>
      </c>
      <c r="K111" s="1">
        <f t="shared" si="5"/>
        <v>11.675363258559623</v>
      </c>
      <c r="T111" s="1">
        <v>4.9445163399999999E-4</v>
      </c>
      <c r="V111">
        <v>-2.1263200000000002</v>
      </c>
    </row>
    <row r="112" spans="1:22" x14ac:dyDescent="0.25">
      <c r="A112" s="1">
        <v>0.5</v>
      </c>
      <c r="B112" s="1">
        <f t="shared" si="3"/>
        <v>4.244413815E-4</v>
      </c>
      <c r="C112" s="5"/>
      <c r="J112">
        <f t="shared" si="4"/>
        <v>-2.1222069075E-4</v>
      </c>
      <c r="K112" s="1">
        <f t="shared" si="5"/>
        <v>10.022228606847698</v>
      </c>
      <c r="T112" s="1">
        <v>4.244413815E-4</v>
      </c>
      <c r="V112">
        <v>-3.61903</v>
      </c>
    </row>
    <row r="113" spans="1:22" x14ac:dyDescent="0.25">
      <c r="A113" s="1">
        <v>0.47499999999999998</v>
      </c>
      <c r="B113" s="1">
        <f t="shared" si="3"/>
        <v>3.5544788949999997E-4</v>
      </c>
      <c r="C113" s="5"/>
      <c r="J113">
        <f t="shared" si="4"/>
        <v>-1.6883774751249997E-4</v>
      </c>
      <c r="K113" s="1">
        <f t="shared" si="5"/>
        <v>8.3931024675324668</v>
      </c>
      <c r="T113" s="1">
        <v>3.5544788949999997E-4</v>
      </c>
      <c r="V113">
        <v>-5.0301400000000003</v>
      </c>
    </row>
    <row r="114" spans="1:22" x14ac:dyDescent="0.25">
      <c r="A114" s="1">
        <v>0.45</v>
      </c>
      <c r="B114" s="1">
        <f t="shared" si="3"/>
        <v>2.8831322849999996E-4</v>
      </c>
      <c r="C114" s="5"/>
      <c r="J114">
        <f t="shared" si="4"/>
        <v>-1.2974095282499999E-4</v>
      </c>
      <c r="K114" s="1">
        <f t="shared" si="5"/>
        <v>6.8078684415584405</v>
      </c>
      <c r="T114" s="1">
        <v>2.8831322849999996E-4</v>
      </c>
      <c r="V114">
        <v>-6.2462299999999997</v>
      </c>
    </row>
    <row r="115" spans="1:22" x14ac:dyDescent="0.25">
      <c r="A115" s="1">
        <v>0.42499999999999999</v>
      </c>
      <c r="B115" s="1">
        <f t="shared" si="3"/>
        <v>2.2319397249999997E-4</v>
      </c>
      <c r="C115" s="5"/>
      <c r="J115">
        <f t="shared" si="4"/>
        <v>-9.4857438312499987E-5</v>
      </c>
      <c r="K115" s="1">
        <f t="shared" si="5"/>
        <v>5.2702236717827624</v>
      </c>
      <c r="T115" s="1">
        <v>2.2319397249999997E-4</v>
      </c>
      <c r="V115">
        <v>-7.3619599999999998</v>
      </c>
    </row>
    <row r="116" spans="1:22" x14ac:dyDescent="0.25">
      <c r="A116" s="1">
        <v>0.4</v>
      </c>
      <c r="B116" s="1">
        <f t="shared" si="3"/>
        <v>1.6014058749999995E-4</v>
      </c>
      <c r="C116" s="5"/>
      <c r="J116">
        <f t="shared" si="4"/>
        <v>-6.405623499999998E-5</v>
      </c>
      <c r="K116" s="1">
        <f t="shared" si="5"/>
        <v>3.7813597992916166</v>
      </c>
      <c r="T116" s="1">
        <v>1.6014058749999995E-4</v>
      </c>
      <c r="V116">
        <v>-8.3736499999999996</v>
      </c>
    </row>
    <row r="117" spans="1:22" x14ac:dyDescent="0.25">
      <c r="A117" s="1">
        <v>0.375</v>
      </c>
      <c r="B117" s="1">
        <f t="shared" si="3"/>
        <v>9.8908183999999992E-5</v>
      </c>
      <c r="C117" s="5"/>
      <c r="J117">
        <f t="shared" si="4"/>
        <v>-3.7090568999999995E-5</v>
      </c>
      <c r="K117" s="1">
        <f t="shared" si="5"/>
        <v>2.3354943093270366</v>
      </c>
      <c r="T117" s="1">
        <v>9.8908183999999992E-5</v>
      </c>
      <c r="V117">
        <v>-9.1990200000000009</v>
      </c>
    </row>
    <row r="118" spans="1:22" x14ac:dyDescent="0.25">
      <c r="A118" s="1">
        <v>0.35</v>
      </c>
      <c r="B118" s="1">
        <f t="shared" si="3"/>
        <v>4.0815671499999995E-5</v>
      </c>
      <c r="C118" s="5"/>
      <c r="J118">
        <f t="shared" si="4"/>
        <v>-1.4285485024999998E-5</v>
      </c>
      <c r="K118" s="1">
        <f t="shared" si="5"/>
        <v>0.96377028335301063</v>
      </c>
      <c r="T118" s="1">
        <v>4.0815671499999995E-5</v>
      </c>
      <c r="V118">
        <v>-9.9808299999999992</v>
      </c>
    </row>
    <row r="119" spans="1:22" x14ac:dyDescent="0.25">
      <c r="A119" s="1">
        <v>0.32500000000000001</v>
      </c>
      <c r="B119" s="1">
        <f t="shared" si="3"/>
        <v>-1.5831442999999996E-5</v>
      </c>
      <c r="C119" s="5"/>
      <c r="J119">
        <f t="shared" si="4"/>
        <v>5.1452189749999994E-6</v>
      </c>
      <c r="K119" s="1">
        <f t="shared" si="5"/>
        <v>-0.37382391971664691</v>
      </c>
      <c r="T119" s="1">
        <v>-1.5831442999999996E-5</v>
      </c>
      <c r="V119">
        <v>-10.62107</v>
      </c>
    </row>
    <row r="120" spans="1:22" x14ac:dyDescent="0.25">
      <c r="A120" s="1">
        <v>0.3</v>
      </c>
      <c r="B120" s="1">
        <f t="shared" si="3"/>
        <v>-6.8786451999999998E-5</v>
      </c>
      <c r="C120" s="5"/>
      <c r="J120">
        <f t="shared" si="4"/>
        <v>2.0635935599999999E-5</v>
      </c>
      <c r="K120" s="1">
        <f t="shared" si="5"/>
        <v>-1.6242373553719007</v>
      </c>
      <c r="T120" s="1">
        <v>-6.8786451999999998E-5</v>
      </c>
      <c r="V120">
        <v>-11.157970000000001</v>
      </c>
    </row>
    <row r="121" spans="1:22" x14ac:dyDescent="0.25">
      <c r="A121" s="1">
        <v>0.27500000000000002</v>
      </c>
      <c r="B121" s="1">
        <f t="shared" si="3"/>
        <v>-1.1707562049999999E-4</v>
      </c>
      <c r="C121" s="5"/>
      <c r="J121">
        <f t="shared" si="4"/>
        <v>3.2195795637500002E-5</v>
      </c>
      <c r="K121" s="1">
        <f t="shared" si="5"/>
        <v>-2.7644774616292795</v>
      </c>
      <c r="T121" s="1">
        <v>-1.1707562049999999E-4</v>
      </c>
      <c r="V121">
        <v>-11.71679</v>
      </c>
    </row>
    <row r="122" spans="1:22" x14ac:dyDescent="0.25">
      <c r="A122" s="1">
        <v>0.25</v>
      </c>
      <c r="B122" s="1">
        <f t="shared" si="3"/>
        <v>-1.62725029E-4</v>
      </c>
      <c r="C122" s="5"/>
      <c r="J122">
        <f t="shared" si="4"/>
        <v>4.0681257250000001E-5</v>
      </c>
      <c r="K122" s="1">
        <f t="shared" si="5"/>
        <v>-3.8423855726092091</v>
      </c>
      <c r="T122" s="1">
        <v>-1.62725029E-4</v>
      </c>
      <c r="V122">
        <v>-12.1409</v>
      </c>
    </row>
    <row r="123" spans="1:22" x14ac:dyDescent="0.25">
      <c r="A123" s="1">
        <v>0.22500000000000001</v>
      </c>
      <c r="B123" s="1">
        <f t="shared" si="3"/>
        <v>-2.0206554049999998E-4</v>
      </c>
      <c r="C123" s="5"/>
      <c r="J123">
        <f t="shared" si="4"/>
        <v>4.5464746612499998E-5</v>
      </c>
      <c r="K123" s="1">
        <f t="shared" si="5"/>
        <v>-4.7713232703659969</v>
      </c>
      <c r="T123" s="1">
        <v>-2.0206554049999998E-4</v>
      </c>
      <c r="V123">
        <v>-12.52023</v>
      </c>
    </row>
    <row r="124" spans="1:22" x14ac:dyDescent="0.25">
      <c r="A124" s="1">
        <v>0.2</v>
      </c>
      <c r="B124" s="1">
        <f t="shared" si="3"/>
        <v>-2.3815940599999997E-4</v>
      </c>
      <c r="C124" s="5"/>
      <c r="J124">
        <f t="shared" si="4"/>
        <v>4.7631881199999998E-5</v>
      </c>
      <c r="K124" s="1">
        <f t="shared" si="5"/>
        <v>-5.6235987249114512</v>
      </c>
      <c r="T124" s="1">
        <v>-2.3815940599999997E-4</v>
      </c>
      <c r="V124">
        <v>0</v>
      </c>
    </row>
    <row r="125" spans="1:22" x14ac:dyDescent="0.25">
      <c r="A125" s="1">
        <v>0.17499999999999999</v>
      </c>
      <c r="B125" s="1">
        <f t="shared" si="3"/>
        <v>-2.7088757749999995E-4</v>
      </c>
      <c r="C125" s="5"/>
      <c r="J125">
        <f t="shared" si="4"/>
        <v>4.7405326062499989E-5</v>
      </c>
      <c r="K125" s="1">
        <f t="shared" si="5"/>
        <v>-6.3964008854781582</v>
      </c>
      <c r="T125" s="1">
        <v>-2.7088757749999995E-4</v>
      </c>
      <c r="V125">
        <v>0</v>
      </c>
    </row>
    <row r="126" spans="1:22" x14ac:dyDescent="0.25">
      <c r="A126" s="1">
        <v>0.15</v>
      </c>
      <c r="B126" s="1">
        <f t="shared" si="3"/>
        <v>-2.97588297E-4</v>
      </c>
      <c r="C126" s="5"/>
      <c r="J126">
        <f t="shared" si="4"/>
        <v>4.4638244549999996E-5</v>
      </c>
      <c r="K126" s="1">
        <f t="shared" si="5"/>
        <v>-7.026878323494687</v>
      </c>
      <c r="T126" s="1">
        <v>-2.97588297E-4</v>
      </c>
      <c r="V126">
        <v>0</v>
      </c>
    </row>
    <row r="127" spans="1:22" x14ac:dyDescent="0.25">
      <c r="A127" s="1">
        <v>0.125</v>
      </c>
      <c r="B127" s="1">
        <f t="shared" si="3"/>
        <v>-3.2287985049999995E-4</v>
      </c>
      <c r="C127" s="5"/>
      <c r="J127">
        <f t="shared" si="4"/>
        <v>4.0359981312499993E-5</v>
      </c>
      <c r="K127" s="1">
        <f t="shared" si="5"/>
        <v>-7.6240814757969293</v>
      </c>
      <c r="T127" s="1">
        <v>-3.2287985049999995E-4</v>
      </c>
      <c r="V127">
        <v>0</v>
      </c>
    </row>
    <row r="128" spans="1:22" x14ac:dyDescent="0.25">
      <c r="A128" s="1">
        <v>0.1</v>
      </c>
      <c r="B128" s="1">
        <f t="shared" si="3"/>
        <v>-3.4359161449999995E-4</v>
      </c>
      <c r="C128" s="5"/>
      <c r="J128">
        <f t="shared" si="4"/>
        <v>3.4359161449999997E-5</v>
      </c>
      <c r="K128" s="1">
        <f t="shared" si="5"/>
        <v>-8.1131431995277445</v>
      </c>
      <c r="T128" s="1">
        <v>-3.4359161449999995E-4</v>
      </c>
      <c r="V128">
        <v>0</v>
      </c>
    </row>
    <row r="129" spans="1:22" x14ac:dyDescent="0.25">
      <c r="A129" s="1">
        <v>7.4999999999999997E-2</v>
      </c>
      <c r="B129" s="1">
        <f t="shared" si="3"/>
        <v>-3.6096032949999994E-4</v>
      </c>
      <c r="C129" s="5"/>
      <c r="J129">
        <f t="shared" si="4"/>
        <v>2.7072024712499995E-5</v>
      </c>
      <c r="K129" s="1">
        <f t="shared" si="5"/>
        <v>-8.5232663400236124</v>
      </c>
      <c r="T129" s="1">
        <v>-3.609603295E-4</v>
      </c>
      <c r="V129">
        <v>0</v>
      </c>
    </row>
    <row r="130" spans="1:22" x14ac:dyDescent="0.25">
      <c r="A130" s="1">
        <v>0.05</v>
      </c>
      <c r="B130" s="1">
        <f t="shared" si="3"/>
        <v>-3.7903815649999997E-4</v>
      </c>
      <c r="C130" s="5"/>
      <c r="J130">
        <f t="shared" si="4"/>
        <v>1.8951907825000001E-5</v>
      </c>
      <c r="K130" s="1">
        <f t="shared" si="5"/>
        <v>-8.9501335655253822</v>
      </c>
      <c r="T130" s="1">
        <v>-3.7903815649999997E-4</v>
      </c>
      <c r="V130">
        <v>0</v>
      </c>
    </row>
    <row r="131" spans="1:22" x14ac:dyDescent="0.25">
      <c r="A131" s="1">
        <v>2.5000000000000001E-2</v>
      </c>
      <c r="B131" s="1">
        <f t="shared" si="3"/>
        <v>-3.9275811499999997E-4</v>
      </c>
      <c r="C131" s="5"/>
      <c r="J131">
        <f t="shared" si="4"/>
        <v>9.8189528750000006E-6</v>
      </c>
      <c r="K131" s="1">
        <f t="shared" si="5"/>
        <v>-9.2740995277449816</v>
      </c>
      <c r="T131" s="1">
        <v>-3.9275811499999997E-4</v>
      </c>
      <c r="V131">
        <v>0</v>
      </c>
    </row>
    <row r="132" spans="1:22" x14ac:dyDescent="0.25">
      <c r="A132" s="1">
        <v>0</v>
      </c>
      <c r="B132" s="1">
        <f t="shared" si="3"/>
        <v>-4.0502944050000003E-4</v>
      </c>
      <c r="C132" s="5"/>
      <c r="J132">
        <f t="shared" si="4"/>
        <v>0</v>
      </c>
      <c r="K132" s="1">
        <f t="shared" si="5"/>
        <v>-9.5638592798110977</v>
      </c>
      <c r="T132" s="1">
        <v>-4.0502944049999998E-4</v>
      </c>
      <c r="V132">
        <v>0</v>
      </c>
    </row>
    <row r="133" spans="1:22" x14ac:dyDescent="0.25">
      <c r="C133" s="5"/>
      <c r="J133">
        <f t="shared" si="4"/>
        <v>0</v>
      </c>
      <c r="K133" s="1">
        <f t="shared" si="5"/>
        <v>0</v>
      </c>
      <c r="V133">
        <v>0</v>
      </c>
    </row>
    <row r="134" spans="1:22" x14ac:dyDescent="0.25">
      <c r="C134" s="5"/>
      <c r="J134">
        <f t="shared" si="4"/>
        <v>0</v>
      </c>
      <c r="K134" s="1">
        <f t="shared" si="5"/>
        <v>0</v>
      </c>
      <c r="V134">
        <v>0</v>
      </c>
    </row>
    <row r="135" spans="1:22" x14ac:dyDescent="0.25">
      <c r="C135" s="5"/>
      <c r="J135">
        <f t="shared" si="4"/>
        <v>0</v>
      </c>
      <c r="K135" s="1">
        <f t="shared" si="5"/>
        <v>0</v>
      </c>
      <c r="V135">
        <v>0</v>
      </c>
    </row>
    <row r="136" spans="1:22" x14ac:dyDescent="0.25">
      <c r="C136" s="5"/>
      <c r="J136">
        <f t="shared" si="4"/>
        <v>0</v>
      </c>
      <c r="K136" s="1">
        <f t="shared" si="5"/>
        <v>0</v>
      </c>
      <c r="V136">
        <v>0</v>
      </c>
    </row>
    <row r="137" spans="1:22" x14ac:dyDescent="0.25">
      <c r="C137" s="5"/>
      <c r="J137">
        <f t="shared" si="4"/>
        <v>0</v>
      </c>
      <c r="K137" s="1">
        <f t="shared" si="5"/>
        <v>0</v>
      </c>
      <c r="V137">
        <v>0</v>
      </c>
    </row>
    <row r="138" spans="1:22" x14ac:dyDescent="0.25">
      <c r="C138" s="5"/>
      <c r="J138">
        <f t="shared" si="4"/>
        <v>0</v>
      </c>
      <c r="K138" s="1">
        <f t="shared" si="5"/>
        <v>0</v>
      </c>
      <c r="V138">
        <v>0</v>
      </c>
    </row>
    <row r="139" spans="1:22" x14ac:dyDescent="0.25">
      <c r="C139" s="5"/>
      <c r="J139">
        <f t="shared" ref="J139:J202" si="6">-(B139*A139)</f>
        <v>0</v>
      </c>
      <c r="K139" s="1">
        <f t="shared" ref="K139:K202" si="7">T139*1000/$D$7</f>
        <v>0</v>
      </c>
      <c r="V139">
        <v>0</v>
      </c>
    </row>
    <row r="140" spans="1:22" x14ac:dyDescent="0.25">
      <c r="C140" s="5"/>
      <c r="J140">
        <f t="shared" si="6"/>
        <v>0</v>
      </c>
      <c r="K140" s="1">
        <f t="shared" si="7"/>
        <v>0</v>
      </c>
      <c r="V140">
        <v>0</v>
      </c>
    </row>
    <row r="141" spans="1:22" x14ac:dyDescent="0.25">
      <c r="C141" s="5"/>
      <c r="J141">
        <f t="shared" si="6"/>
        <v>0</v>
      </c>
      <c r="K141" s="1">
        <f t="shared" si="7"/>
        <v>0</v>
      </c>
      <c r="V141">
        <v>0</v>
      </c>
    </row>
    <row r="142" spans="1:22" x14ac:dyDescent="0.25">
      <c r="C142" s="5"/>
      <c r="J142">
        <f t="shared" si="6"/>
        <v>0</v>
      </c>
      <c r="K142" s="1">
        <f t="shared" si="7"/>
        <v>0</v>
      </c>
      <c r="V142">
        <v>0</v>
      </c>
    </row>
    <row r="143" spans="1:22" x14ac:dyDescent="0.25">
      <c r="C143" s="5"/>
      <c r="J143">
        <f t="shared" si="6"/>
        <v>0</v>
      </c>
      <c r="K143" s="1">
        <f t="shared" si="7"/>
        <v>0</v>
      </c>
      <c r="V143">
        <v>0</v>
      </c>
    </row>
    <row r="144" spans="1:22" x14ac:dyDescent="0.25">
      <c r="C144" s="5"/>
      <c r="J144">
        <f t="shared" si="6"/>
        <v>0</v>
      </c>
      <c r="K144" s="1">
        <f t="shared" si="7"/>
        <v>0</v>
      </c>
      <c r="V144">
        <v>0</v>
      </c>
    </row>
    <row r="145" spans="3:22" x14ac:dyDescent="0.25">
      <c r="C145" s="5"/>
      <c r="J145">
        <f t="shared" si="6"/>
        <v>0</v>
      </c>
      <c r="K145" s="1">
        <f t="shared" si="7"/>
        <v>0</v>
      </c>
      <c r="V145">
        <v>0</v>
      </c>
    </row>
    <row r="146" spans="3:22" x14ac:dyDescent="0.25">
      <c r="C146" s="5"/>
      <c r="J146">
        <f t="shared" si="6"/>
        <v>0</v>
      </c>
      <c r="K146" s="1">
        <f t="shared" si="7"/>
        <v>0</v>
      </c>
      <c r="V146">
        <v>0</v>
      </c>
    </row>
    <row r="147" spans="3:22" x14ac:dyDescent="0.25">
      <c r="C147" s="5"/>
      <c r="J147">
        <f t="shared" si="6"/>
        <v>0</v>
      </c>
      <c r="K147" s="1">
        <f t="shared" si="7"/>
        <v>0</v>
      </c>
      <c r="V147">
        <v>0</v>
      </c>
    </row>
    <row r="148" spans="3:22" x14ac:dyDescent="0.25">
      <c r="C148" s="5"/>
      <c r="J148">
        <f t="shared" si="6"/>
        <v>0</v>
      </c>
      <c r="K148" s="1">
        <f t="shared" si="7"/>
        <v>0</v>
      </c>
      <c r="V148">
        <v>0</v>
      </c>
    </row>
    <row r="149" spans="3:22" x14ac:dyDescent="0.25">
      <c r="C149" s="5"/>
      <c r="J149">
        <f t="shared" si="6"/>
        <v>0</v>
      </c>
      <c r="K149" s="1">
        <f t="shared" si="7"/>
        <v>0</v>
      </c>
      <c r="V149">
        <v>0</v>
      </c>
    </row>
    <row r="150" spans="3:22" x14ac:dyDescent="0.25">
      <c r="C150" s="5"/>
      <c r="J150">
        <f t="shared" si="6"/>
        <v>0</v>
      </c>
      <c r="K150" s="1">
        <f t="shared" si="7"/>
        <v>0</v>
      </c>
      <c r="V150">
        <v>0</v>
      </c>
    </row>
    <row r="151" spans="3:22" x14ac:dyDescent="0.25">
      <c r="C151" s="5"/>
      <c r="J151">
        <f t="shared" si="6"/>
        <v>0</v>
      </c>
      <c r="K151" s="1">
        <f t="shared" si="7"/>
        <v>0</v>
      </c>
      <c r="V151">
        <v>0</v>
      </c>
    </row>
    <row r="152" spans="3:22" x14ac:dyDescent="0.25">
      <c r="C152" s="5"/>
      <c r="J152">
        <f t="shared" si="6"/>
        <v>0</v>
      </c>
      <c r="K152" s="1">
        <f t="shared" si="7"/>
        <v>0</v>
      </c>
      <c r="V152">
        <v>0</v>
      </c>
    </row>
    <row r="153" spans="3:22" x14ac:dyDescent="0.25">
      <c r="C153" s="5"/>
      <c r="J153">
        <f t="shared" si="6"/>
        <v>0</v>
      </c>
      <c r="K153" s="1">
        <f t="shared" si="7"/>
        <v>0</v>
      </c>
      <c r="V153">
        <v>0</v>
      </c>
    </row>
    <row r="154" spans="3:22" x14ac:dyDescent="0.25">
      <c r="C154" s="5"/>
      <c r="J154">
        <f t="shared" si="6"/>
        <v>0</v>
      </c>
      <c r="K154" s="1">
        <f t="shared" si="7"/>
        <v>0</v>
      </c>
      <c r="V154">
        <v>0</v>
      </c>
    </row>
    <row r="155" spans="3:22" x14ac:dyDescent="0.25">
      <c r="C155" s="5"/>
      <c r="J155">
        <f t="shared" si="6"/>
        <v>0</v>
      </c>
      <c r="K155" s="1">
        <f t="shared" si="7"/>
        <v>0</v>
      </c>
      <c r="V155">
        <v>0</v>
      </c>
    </row>
    <row r="156" spans="3:22" x14ac:dyDescent="0.25">
      <c r="C156" s="5"/>
      <c r="J156">
        <f t="shared" si="6"/>
        <v>0</v>
      </c>
      <c r="K156" s="1">
        <f t="shared" si="7"/>
        <v>0</v>
      </c>
      <c r="V156">
        <v>0</v>
      </c>
    </row>
    <row r="157" spans="3:22" x14ac:dyDescent="0.25">
      <c r="C157" s="5"/>
      <c r="J157">
        <f t="shared" si="6"/>
        <v>0</v>
      </c>
      <c r="K157" s="1">
        <f t="shared" si="7"/>
        <v>0</v>
      </c>
      <c r="V157">
        <v>0</v>
      </c>
    </row>
    <row r="158" spans="3:22" x14ac:dyDescent="0.25">
      <c r="C158" s="5"/>
      <c r="J158">
        <f t="shared" si="6"/>
        <v>0</v>
      </c>
      <c r="K158" s="1">
        <f t="shared" si="7"/>
        <v>0</v>
      </c>
      <c r="V158">
        <v>0</v>
      </c>
    </row>
    <row r="159" spans="3:22" x14ac:dyDescent="0.25">
      <c r="C159" s="5"/>
      <c r="J159">
        <f t="shared" si="6"/>
        <v>0</v>
      </c>
      <c r="K159" s="1">
        <f t="shared" si="7"/>
        <v>0</v>
      </c>
      <c r="V159">
        <v>0</v>
      </c>
    </row>
    <row r="160" spans="3:22" x14ac:dyDescent="0.25">
      <c r="C160" s="5"/>
      <c r="J160">
        <f t="shared" si="6"/>
        <v>0</v>
      </c>
      <c r="K160" s="1">
        <f t="shared" si="7"/>
        <v>0</v>
      </c>
      <c r="V160">
        <v>0</v>
      </c>
    </row>
    <row r="161" spans="3:22" x14ac:dyDescent="0.25">
      <c r="C161" s="5"/>
      <c r="J161">
        <f t="shared" si="6"/>
        <v>0</v>
      </c>
      <c r="K161" s="1">
        <f t="shared" si="7"/>
        <v>0</v>
      </c>
      <c r="V161">
        <v>0</v>
      </c>
    </row>
    <row r="162" spans="3:22" x14ac:dyDescent="0.25">
      <c r="C162" s="5"/>
      <c r="J162">
        <f t="shared" si="6"/>
        <v>0</v>
      </c>
      <c r="K162" s="1">
        <f t="shared" si="7"/>
        <v>0</v>
      </c>
      <c r="V162">
        <v>0</v>
      </c>
    </row>
    <row r="163" spans="3:22" x14ac:dyDescent="0.25">
      <c r="C163" s="5"/>
      <c r="J163">
        <f t="shared" si="6"/>
        <v>0</v>
      </c>
      <c r="K163" s="1">
        <f t="shared" si="7"/>
        <v>0</v>
      </c>
      <c r="V163">
        <v>0</v>
      </c>
    </row>
    <row r="164" spans="3:22" x14ac:dyDescent="0.25">
      <c r="C164" s="5"/>
      <c r="J164">
        <f t="shared" si="6"/>
        <v>0</v>
      </c>
      <c r="K164" s="1">
        <f t="shared" si="7"/>
        <v>0</v>
      </c>
      <c r="V164">
        <v>0</v>
      </c>
    </row>
    <row r="165" spans="3:22" x14ac:dyDescent="0.25">
      <c r="C165" s="5"/>
      <c r="J165">
        <f t="shared" si="6"/>
        <v>0</v>
      </c>
      <c r="K165" s="1">
        <f t="shared" si="7"/>
        <v>0</v>
      </c>
      <c r="V165">
        <v>0</v>
      </c>
    </row>
    <row r="166" spans="3:22" x14ac:dyDescent="0.25">
      <c r="C166" s="5"/>
      <c r="J166">
        <f t="shared" si="6"/>
        <v>0</v>
      </c>
      <c r="K166" s="1">
        <f t="shared" si="7"/>
        <v>0</v>
      </c>
      <c r="V166">
        <v>0</v>
      </c>
    </row>
    <row r="167" spans="3:22" x14ac:dyDescent="0.25">
      <c r="C167" s="5"/>
      <c r="J167">
        <f t="shared" si="6"/>
        <v>0</v>
      </c>
      <c r="K167" s="1">
        <f t="shared" si="7"/>
        <v>0</v>
      </c>
      <c r="V167">
        <v>0</v>
      </c>
    </row>
    <row r="168" spans="3:22" x14ac:dyDescent="0.25">
      <c r="C168" s="5"/>
      <c r="J168">
        <f t="shared" si="6"/>
        <v>0</v>
      </c>
      <c r="K168" s="1">
        <f t="shared" si="7"/>
        <v>0</v>
      </c>
      <c r="V168">
        <v>0</v>
      </c>
    </row>
    <row r="169" spans="3:22" x14ac:dyDescent="0.25">
      <c r="C169" s="5"/>
      <c r="J169">
        <f t="shared" si="6"/>
        <v>0</v>
      </c>
      <c r="K169" s="1">
        <f t="shared" si="7"/>
        <v>0</v>
      </c>
      <c r="V169">
        <v>0</v>
      </c>
    </row>
    <row r="170" spans="3:22" x14ac:dyDescent="0.25">
      <c r="C170" s="5"/>
      <c r="J170">
        <f t="shared" si="6"/>
        <v>0</v>
      </c>
      <c r="K170" s="1">
        <f t="shared" si="7"/>
        <v>0</v>
      </c>
      <c r="V170">
        <v>0</v>
      </c>
    </row>
    <row r="171" spans="3:22" x14ac:dyDescent="0.25">
      <c r="C171" s="5"/>
      <c r="J171">
        <f t="shared" si="6"/>
        <v>0</v>
      </c>
      <c r="K171" s="1">
        <f t="shared" si="7"/>
        <v>0</v>
      </c>
      <c r="V171">
        <v>0</v>
      </c>
    </row>
    <row r="172" spans="3:22" x14ac:dyDescent="0.25">
      <c r="C172" s="5"/>
      <c r="J172">
        <f t="shared" si="6"/>
        <v>0</v>
      </c>
      <c r="K172" s="1">
        <f t="shared" si="7"/>
        <v>0</v>
      </c>
      <c r="V172">
        <v>0</v>
      </c>
    </row>
    <row r="173" spans="3:22" x14ac:dyDescent="0.25">
      <c r="C173" s="5"/>
      <c r="J173">
        <f t="shared" si="6"/>
        <v>0</v>
      </c>
      <c r="K173" s="1">
        <f t="shared" si="7"/>
        <v>0</v>
      </c>
      <c r="V173">
        <v>0</v>
      </c>
    </row>
    <row r="174" spans="3:22" x14ac:dyDescent="0.25">
      <c r="C174" s="5"/>
      <c r="J174">
        <f t="shared" si="6"/>
        <v>0</v>
      </c>
      <c r="K174" s="1">
        <f t="shared" si="7"/>
        <v>0</v>
      </c>
      <c r="V174">
        <v>0</v>
      </c>
    </row>
    <row r="175" spans="3:22" x14ac:dyDescent="0.25">
      <c r="C175" s="5"/>
      <c r="J175">
        <f t="shared" si="6"/>
        <v>0</v>
      </c>
      <c r="K175" s="1">
        <f t="shared" si="7"/>
        <v>0</v>
      </c>
      <c r="V175">
        <v>0</v>
      </c>
    </row>
    <row r="176" spans="3:22" x14ac:dyDescent="0.25">
      <c r="C176" s="5"/>
      <c r="J176">
        <f t="shared" si="6"/>
        <v>0</v>
      </c>
      <c r="K176" s="1">
        <f t="shared" si="7"/>
        <v>0</v>
      </c>
      <c r="V176">
        <v>0</v>
      </c>
    </row>
    <row r="177" spans="3:22" x14ac:dyDescent="0.25">
      <c r="C177" s="5"/>
      <c r="J177">
        <f t="shared" si="6"/>
        <v>0</v>
      </c>
      <c r="K177" s="1">
        <f t="shared" si="7"/>
        <v>0</v>
      </c>
      <c r="V177">
        <v>0</v>
      </c>
    </row>
    <row r="178" spans="3:22" x14ac:dyDescent="0.25">
      <c r="C178" s="5"/>
      <c r="J178">
        <f t="shared" si="6"/>
        <v>0</v>
      </c>
      <c r="K178" s="1">
        <f t="shared" si="7"/>
        <v>0</v>
      </c>
      <c r="V178">
        <v>0</v>
      </c>
    </row>
    <row r="179" spans="3:22" x14ac:dyDescent="0.25">
      <c r="C179" s="5"/>
      <c r="J179">
        <f t="shared" si="6"/>
        <v>0</v>
      </c>
      <c r="K179" s="1">
        <f t="shared" si="7"/>
        <v>0</v>
      </c>
      <c r="V179">
        <v>0</v>
      </c>
    </row>
    <row r="180" spans="3:22" x14ac:dyDescent="0.25">
      <c r="C180" s="5"/>
      <c r="J180">
        <f t="shared" si="6"/>
        <v>0</v>
      </c>
      <c r="K180" s="1">
        <f t="shared" si="7"/>
        <v>0</v>
      </c>
      <c r="V180">
        <v>0</v>
      </c>
    </row>
    <row r="181" spans="3:22" x14ac:dyDescent="0.25">
      <c r="C181" s="5"/>
      <c r="J181">
        <f t="shared" si="6"/>
        <v>0</v>
      </c>
      <c r="K181" s="1">
        <f t="shared" si="7"/>
        <v>0</v>
      </c>
      <c r="V181">
        <v>0</v>
      </c>
    </row>
    <row r="182" spans="3:22" x14ac:dyDescent="0.25">
      <c r="C182" s="5"/>
      <c r="J182">
        <f t="shared" si="6"/>
        <v>0</v>
      </c>
      <c r="K182" s="1">
        <f t="shared" si="7"/>
        <v>0</v>
      </c>
      <c r="V182">
        <v>0</v>
      </c>
    </row>
    <row r="183" spans="3:22" x14ac:dyDescent="0.25">
      <c r="C183" s="5"/>
      <c r="J183">
        <f t="shared" si="6"/>
        <v>0</v>
      </c>
      <c r="K183" s="1">
        <f t="shared" si="7"/>
        <v>0</v>
      </c>
      <c r="V183">
        <v>0</v>
      </c>
    </row>
    <row r="184" spans="3:22" x14ac:dyDescent="0.25">
      <c r="C184" s="5"/>
      <c r="J184">
        <f t="shared" si="6"/>
        <v>0</v>
      </c>
      <c r="K184" s="1">
        <f t="shared" si="7"/>
        <v>0</v>
      </c>
      <c r="V184">
        <v>0</v>
      </c>
    </row>
    <row r="185" spans="3:22" x14ac:dyDescent="0.25">
      <c r="C185" s="5"/>
      <c r="J185">
        <f t="shared" si="6"/>
        <v>0</v>
      </c>
      <c r="K185" s="1">
        <f t="shared" si="7"/>
        <v>0</v>
      </c>
      <c r="V185">
        <v>0</v>
      </c>
    </row>
    <row r="186" spans="3:22" x14ac:dyDescent="0.25">
      <c r="C186" s="5"/>
      <c r="J186">
        <f t="shared" si="6"/>
        <v>0</v>
      </c>
      <c r="K186" s="1">
        <f t="shared" si="7"/>
        <v>0</v>
      </c>
      <c r="V186">
        <v>0</v>
      </c>
    </row>
    <row r="187" spans="3:22" x14ac:dyDescent="0.25">
      <c r="C187" s="5"/>
      <c r="J187">
        <f t="shared" si="6"/>
        <v>0</v>
      </c>
      <c r="K187" s="1">
        <f t="shared" si="7"/>
        <v>0</v>
      </c>
      <c r="V187">
        <v>0</v>
      </c>
    </row>
    <row r="188" spans="3:22" x14ac:dyDescent="0.25">
      <c r="C188" s="5"/>
      <c r="J188">
        <f t="shared" si="6"/>
        <v>0</v>
      </c>
      <c r="K188" s="1">
        <f t="shared" si="7"/>
        <v>0</v>
      </c>
      <c r="V188">
        <v>0</v>
      </c>
    </row>
    <row r="189" spans="3:22" x14ac:dyDescent="0.25">
      <c r="C189" s="5"/>
      <c r="J189">
        <f t="shared" si="6"/>
        <v>0</v>
      </c>
      <c r="K189" s="1">
        <f t="shared" si="7"/>
        <v>0</v>
      </c>
      <c r="V189">
        <v>0</v>
      </c>
    </row>
    <row r="190" spans="3:22" x14ac:dyDescent="0.25">
      <c r="C190" s="5"/>
      <c r="J190">
        <f t="shared" si="6"/>
        <v>0</v>
      </c>
      <c r="K190" s="1">
        <f t="shared" si="7"/>
        <v>0</v>
      </c>
      <c r="V190">
        <v>0</v>
      </c>
    </row>
    <row r="191" spans="3:22" x14ac:dyDescent="0.25">
      <c r="C191" s="5"/>
      <c r="J191">
        <f t="shared" si="6"/>
        <v>0</v>
      </c>
      <c r="K191" s="1">
        <f t="shared" si="7"/>
        <v>0</v>
      </c>
      <c r="V191">
        <v>0</v>
      </c>
    </row>
    <row r="192" spans="3:22" x14ac:dyDescent="0.25">
      <c r="C192" s="5"/>
      <c r="J192">
        <f t="shared" si="6"/>
        <v>0</v>
      </c>
      <c r="K192" s="1">
        <f t="shared" si="7"/>
        <v>0</v>
      </c>
      <c r="V192">
        <v>0</v>
      </c>
    </row>
    <row r="193" spans="3:22" x14ac:dyDescent="0.25">
      <c r="C193" s="5"/>
      <c r="J193">
        <f t="shared" si="6"/>
        <v>0</v>
      </c>
      <c r="K193" s="1">
        <f t="shared" si="7"/>
        <v>0</v>
      </c>
      <c r="V193">
        <v>0</v>
      </c>
    </row>
    <row r="194" spans="3:22" x14ac:dyDescent="0.25">
      <c r="C194" s="5"/>
      <c r="J194">
        <f t="shared" si="6"/>
        <v>0</v>
      </c>
      <c r="K194" s="1">
        <f t="shared" si="7"/>
        <v>0</v>
      </c>
      <c r="V194">
        <v>0</v>
      </c>
    </row>
    <row r="195" spans="3:22" x14ac:dyDescent="0.25">
      <c r="C195" s="5"/>
      <c r="J195">
        <f t="shared" si="6"/>
        <v>0</v>
      </c>
      <c r="K195" s="1">
        <f t="shared" si="7"/>
        <v>0</v>
      </c>
      <c r="V195">
        <v>0</v>
      </c>
    </row>
    <row r="196" spans="3:22" x14ac:dyDescent="0.25">
      <c r="C196" s="5"/>
      <c r="J196">
        <f t="shared" si="6"/>
        <v>0</v>
      </c>
      <c r="K196" s="1">
        <f t="shared" si="7"/>
        <v>0</v>
      </c>
      <c r="V196">
        <v>0</v>
      </c>
    </row>
    <row r="197" spans="3:22" x14ac:dyDescent="0.25">
      <c r="C197" s="5"/>
      <c r="J197">
        <f t="shared" si="6"/>
        <v>0</v>
      </c>
      <c r="K197" s="1">
        <f t="shared" si="7"/>
        <v>0</v>
      </c>
      <c r="V197">
        <v>0</v>
      </c>
    </row>
    <row r="198" spans="3:22" x14ac:dyDescent="0.25">
      <c r="C198" s="5"/>
      <c r="J198">
        <f t="shared" si="6"/>
        <v>0</v>
      </c>
      <c r="K198" s="1">
        <f t="shared" si="7"/>
        <v>0</v>
      </c>
      <c r="V198">
        <v>0</v>
      </c>
    </row>
    <row r="199" spans="3:22" x14ac:dyDescent="0.25">
      <c r="C199" s="5"/>
      <c r="J199">
        <f t="shared" si="6"/>
        <v>0</v>
      </c>
      <c r="K199" s="1">
        <f t="shared" si="7"/>
        <v>0</v>
      </c>
      <c r="V199">
        <v>0</v>
      </c>
    </row>
    <row r="200" spans="3:22" x14ac:dyDescent="0.25">
      <c r="C200" s="5"/>
      <c r="J200">
        <f t="shared" si="6"/>
        <v>0</v>
      </c>
      <c r="K200" s="1">
        <f t="shared" si="7"/>
        <v>0</v>
      </c>
      <c r="V200">
        <v>0</v>
      </c>
    </row>
    <row r="201" spans="3:22" x14ac:dyDescent="0.25">
      <c r="C201" s="5"/>
      <c r="J201">
        <f t="shared" si="6"/>
        <v>0</v>
      </c>
      <c r="K201" s="1">
        <f t="shared" si="7"/>
        <v>0</v>
      </c>
      <c r="V201">
        <v>0</v>
      </c>
    </row>
    <row r="202" spans="3:22" x14ac:dyDescent="0.25">
      <c r="C202" s="5"/>
      <c r="J202">
        <f t="shared" si="6"/>
        <v>0</v>
      </c>
      <c r="K202" s="1">
        <f t="shared" si="7"/>
        <v>0</v>
      </c>
      <c r="V202">
        <v>0</v>
      </c>
    </row>
    <row r="203" spans="3:22" x14ac:dyDescent="0.25">
      <c r="C203" s="5"/>
      <c r="J203">
        <f t="shared" ref="J203:J266" si="8">-(B203*A203)</f>
        <v>0</v>
      </c>
      <c r="K203" s="1">
        <f t="shared" ref="K203:K222" si="9">T203*1000/$D$7</f>
        <v>0</v>
      </c>
      <c r="V203">
        <v>0</v>
      </c>
    </row>
    <row r="204" spans="3:22" x14ac:dyDescent="0.25">
      <c r="C204" s="5"/>
      <c r="J204">
        <f t="shared" si="8"/>
        <v>0</v>
      </c>
      <c r="K204" s="1">
        <f t="shared" si="9"/>
        <v>0</v>
      </c>
      <c r="V204">
        <v>0</v>
      </c>
    </row>
    <row r="205" spans="3:22" x14ac:dyDescent="0.25">
      <c r="C205" s="5"/>
      <c r="J205">
        <f t="shared" si="8"/>
        <v>0</v>
      </c>
      <c r="K205" s="1">
        <f t="shared" si="9"/>
        <v>0</v>
      </c>
      <c r="V205">
        <v>0</v>
      </c>
    </row>
    <row r="206" spans="3:22" x14ac:dyDescent="0.25">
      <c r="C206" s="5"/>
      <c r="J206">
        <f t="shared" si="8"/>
        <v>0</v>
      </c>
      <c r="K206" s="1">
        <f t="shared" si="9"/>
        <v>0</v>
      </c>
      <c r="V206">
        <v>0</v>
      </c>
    </row>
    <row r="207" spans="3:22" x14ac:dyDescent="0.25">
      <c r="C207" s="5"/>
      <c r="J207">
        <f t="shared" si="8"/>
        <v>0</v>
      </c>
      <c r="K207" s="1">
        <f t="shared" si="9"/>
        <v>0</v>
      </c>
      <c r="V207">
        <v>0</v>
      </c>
    </row>
    <row r="208" spans="3:22" x14ac:dyDescent="0.25">
      <c r="C208" s="5"/>
      <c r="J208">
        <f t="shared" si="8"/>
        <v>0</v>
      </c>
      <c r="K208" s="1">
        <f t="shared" si="9"/>
        <v>0</v>
      </c>
      <c r="V208">
        <v>0</v>
      </c>
    </row>
    <row r="209" spans="3:22" x14ac:dyDescent="0.25">
      <c r="C209" s="5"/>
      <c r="J209">
        <f t="shared" si="8"/>
        <v>0</v>
      </c>
      <c r="K209" s="1">
        <f t="shared" si="9"/>
        <v>0</v>
      </c>
      <c r="V209">
        <v>0</v>
      </c>
    </row>
    <row r="210" spans="3:22" x14ac:dyDescent="0.25">
      <c r="C210" s="5"/>
      <c r="J210">
        <f t="shared" si="8"/>
        <v>0</v>
      </c>
      <c r="K210" s="1">
        <f t="shared" si="9"/>
        <v>0</v>
      </c>
      <c r="V210">
        <v>0</v>
      </c>
    </row>
    <row r="211" spans="3:22" x14ac:dyDescent="0.25">
      <c r="C211" s="5"/>
      <c r="J211">
        <f t="shared" si="8"/>
        <v>0</v>
      </c>
      <c r="K211" s="1">
        <f t="shared" si="9"/>
        <v>0</v>
      </c>
      <c r="V211">
        <v>0</v>
      </c>
    </row>
    <row r="212" spans="3:22" x14ac:dyDescent="0.25">
      <c r="C212" s="5"/>
      <c r="J212">
        <f t="shared" si="8"/>
        <v>0</v>
      </c>
      <c r="K212" s="1">
        <f t="shared" si="9"/>
        <v>0</v>
      </c>
      <c r="V212">
        <v>0</v>
      </c>
    </row>
    <row r="213" spans="3:22" x14ac:dyDescent="0.25">
      <c r="C213" s="5"/>
      <c r="J213">
        <f t="shared" si="8"/>
        <v>0</v>
      </c>
      <c r="K213" s="1">
        <f t="shared" si="9"/>
        <v>0</v>
      </c>
      <c r="V213">
        <v>0</v>
      </c>
    </row>
    <row r="214" spans="3:22" x14ac:dyDescent="0.25">
      <c r="C214" s="5"/>
      <c r="J214">
        <f t="shared" si="8"/>
        <v>0</v>
      </c>
      <c r="K214" s="1">
        <f t="shared" si="9"/>
        <v>0</v>
      </c>
      <c r="V214">
        <v>0</v>
      </c>
    </row>
    <row r="215" spans="3:22" x14ac:dyDescent="0.25">
      <c r="C215" s="5"/>
      <c r="J215">
        <f t="shared" si="8"/>
        <v>0</v>
      </c>
      <c r="K215" s="1">
        <f t="shared" si="9"/>
        <v>0</v>
      </c>
      <c r="V215">
        <v>0</v>
      </c>
    </row>
    <row r="216" spans="3:22" x14ac:dyDescent="0.25">
      <c r="C216" s="5"/>
      <c r="J216">
        <f t="shared" si="8"/>
        <v>0</v>
      </c>
      <c r="K216" s="1">
        <f t="shared" si="9"/>
        <v>0</v>
      </c>
      <c r="V216">
        <v>0</v>
      </c>
    </row>
    <row r="217" spans="3:22" x14ac:dyDescent="0.25">
      <c r="C217" s="5"/>
      <c r="J217">
        <f t="shared" si="8"/>
        <v>0</v>
      </c>
      <c r="K217" s="1">
        <f t="shared" si="9"/>
        <v>0</v>
      </c>
      <c r="V217">
        <v>0</v>
      </c>
    </row>
    <row r="218" spans="3:22" x14ac:dyDescent="0.25">
      <c r="C218" s="5"/>
      <c r="J218">
        <f t="shared" si="8"/>
        <v>0</v>
      </c>
      <c r="K218" s="1">
        <f t="shared" si="9"/>
        <v>0</v>
      </c>
      <c r="V218">
        <v>0</v>
      </c>
    </row>
    <row r="219" spans="3:22" x14ac:dyDescent="0.25">
      <c r="C219" s="5"/>
      <c r="J219">
        <f t="shared" si="8"/>
        <v>0</v>
      </c>
      <c r="K219" s="1">
        <f t="shared" si="9"/>
        <v>0</v>
      </c>
      <c r="V219">
        <v>0</v>
      </c>
    </row>
    <row r="220" spans="3:22" x14ac:dyDescent="0.25">
      <c r="C220" s="5"/>
      <c r="J220">
        <f t="shared" si="8"/>
        <v>0</v>
      </c>
      <c r="K220" s="1">
        <f t="shared" si="9"/>
        <v>0</v>
      </c>
      <c r="V220">
        <v>0</v>
      </c>
    </row>
    <row r="221" spans="3:22" x14ac:dyDescent="0.25">
      <c r="C221" s="5"/>
      <c r="J221">
        <f t="shared" si="8"/>
        <v>0</v>
      </c>
      <c r="K221" s="1">
        <f t="shared" si="9"/>
        <v>0</v>
      </c>
      <c r="V221">
        <v>0</v>
      </c>
    </row>
    <row r="222" spans="3:22" x14ac:dyDescent="0.25">
      <c r="C222" s="5"/>
      <c r="J222">
        <f t="shared" si="8"/>
        <v>0</v>
      </c>
      <c r="K222" s="1">
        <f t="shared" si="9"/>
        <v>0</v>
      </c>
      <c r="V222">
        <v>0</v>
      </c>
    </row>
    <row r="223" spans="3:22" x14ac:dyDescent="0.25">
      <c r="C223" s="5"/>
      <c r="J223">
        <f t="shared" si="8"/>
        <v>0</v>
      </c>
      <c r="K223" s="5">
        <f t="shared" ref="K203:K266" si="10">B223*1000/$D$7</f>
        <v>0</v>
      </c>
      <c r="V223">
        <v>0</v>
      </c>
    </row>
    <row r="224" spans="3:22" x14ac:dyDescent="0.25">
      <c r="C224" s="5"/>
      <c r="J224">
        <f t="shared" si="8"/>
        <v>0</v>
      </c>
      <c r="K224" s="5">
        <f t="shared" si="10"/>
        <v>0</v>
      </c>
      <c r="V224">
        <v>0</v>
      </c>
    </row>
    <row r="225" spans="3:22" x14ac:dyDescent="0.25">
      <c r="C225" s="5"/>
      <c r="J225">
        <f t="shared" si="8"/>
        <v>0</v>
      </c>
      <c r="K225" s="5">
        <f t="shared" si="10"/>
        <v>0</v>
      </c>
      <c r="V225">
        <v>0</v>
      </c>
    </row>
    <row r="226" spans="3:22" x14ac:dyDescent="0.25">
      <c r="C226" s="5"/>
      <c r="J226">
        <f t="shared" si="8"/>
        <v>0</v>
      </c>
      <c r="K226" s="5">
        <f t="shared" si="10"/>
        <v>0</v>
      </c>
      <c r="V226">
        <v>0</v>
      </c>
    </row>
    <row r="227" spans="3:22" x14ac:dyDescent="0.25">
      <c r="C227" s="5"/>
      <c r="J227">
        <f t="shared" si="8"/>
        <v>0</v>
      </c>
      <c r="K227" s="5">
        <f t="shared" si="10"/>
        <v>0</v>
      </c>
      <c r="V227">
        <v>0</v>
      </c>
    </row>
    <row r="228" spans="3:22" x14ac:dyDescent="0.25">
      <c r="C228" s="5"/>
      <c r="J228">
        <f t="shared" si="8"/>
        <v>0</v>
      </c>
      <c r="K228" s="5">
        <f t="shared" si="10"/>
        <v>0</v>
      </c>
      <c r="V228">
        <v>0</v>
      </c>
    </row>
    <row r="229" spans="3:22" x14ac:dyDescent="0.25">
      <c r="C229" s="5"/>
      <c r="J229">
        <f t="shared" si="8"/>
        <v>0</v>
      </c>
      <c r="K229" s="5">
        <f t="shared" si="10"/>
        <v>0</v>
      </c>
      <c r="V229">
        <v>0</v>
      </c>
    </row>
    <row r="230" spans="3:22" x14ac:dyDescent="0.25">
      <c r="C230" s="5"/>
      <c r="J230">
        <f t="shared" si="8"/>
        <v>0</v>
      </c>
      <c r="K230" s="5">
        <f t="shared" si="10"/>
        <v>0</v>
      </c>
      <c r="V230">
        <v>0</v>
      </c>
    </row>
    <row r="231" spans="3:22" x14ac:dyDescent="0.25">
      <c r="C231" s="5"/>
      <c r="J231">
        <f t="shared" si="8"/>
        <v>0</v>
      </c>
      <c r="K231" s="5">
        <f t="shared" si="10"/>
        <v>0</v>
      </c>
      <c r="V231">
        <v>0</v>
      </c>
    </row>
    <row r="232" spans="3:22" x14ac:dyDescent="0.25">
      <c r="C232" s="5"/>
      <c r="J232">
        <f t="shared" si="8"/>
        <v>0</v>
      </c>
      <c r="K232" s="5">
        <f t="shared" si="10"/>
        <v>0</v>
      </c>
      <c r="V232">
        <v>0</v>
      </c>
    </row>
    <row r="233" spans="3:22" x14ac:dyDescent="0.25">
      <c r="C233" s="5"/>
      <c r="J233">
        <f t="shared" si="8"/>
        <v>0</v>
      </c>
      <c r="K233" s="5">
        <f t="shared" si="10"/>
        <v>0</v>
      </c>
      <c r="V233">
        <v>0</v>
      </c>
    </row>
    <row r="234" spans="3:22" x14ac:dyDescent="0.25">
      <c r="C234" s="5"/>
      <c r="J234">
        <f t="shared" si="8"/>
        <v>0</v>
      </c>
      <c r="K234" s="5">
        <f t="shared" si="10"/>
        <v>0</v>
      </c>
      <c r="V234">
        <v>0</v>
      </c>
    </row>
    <row r="235" spans="3:22" x14ac:dyDescent="0.25">
      <c r="C235" s="5"/>
      <c r="J235">
        <f t="shared" si="8"/>
        <v>0</v>
      </c>
      <c r="K235" s="5">
        <f t="shared" si="10"/>
        <v>0</v>
      </c>
      <c r="V235">
        <v>0</v>
      </c>
    </row>
    <row r="236" spans="3:22" x14ac:dyDescent="0.25">
      <c r="C236" s="5"/>
      <c r="J236">
        <f t="shared" si="8"/>
        <v>0</v>
      </c>
      <c r="K236" s="5">
        <f t="shared" si="10"/>
        <v>0</v>
      </c>
      <c r="V236">
        <v>0</v>
      </c>
    </row>
    <row r="237" spans="3:22" x14ac:dyDescent="0.25">
      <c r="C237" s="5"/>
      <c r="J237">
        <f t="shared" si="8"/>
        <v>0</v>
      </c>
      <c r="K237" s="5">
        <f t="shared" si="10"/>
        <v>0</v>
      </c>
      <c r="V237">
        <v>0</v>
      </c>
    </row>
    <row r="238" spans="3:22" x14ac:dyDescent="0.25">
      <c r="C238" s="5"/>
      <c r="J238">
        <f t="shared" si="8"/>
        <v>0</v>
      </c>
      <c r="K238" s="5">
        <f t="shared" si="10"/>
        <v>0</v>
      </c>
      <c r="V238">
        <v>0</v>
      </c>
    </row>
    <row r="239" spans="3:22" x14ac:dyDescent="0.25">
      <c r="C239" s="5"/>
      <c r="J239">
        <f t="shared" si="8"/>
        <v>0</v>
      </c>
      <c r="K239" s="5">
        <f t="shared" si="10"/>
        <v>0</v>
      </c>
      <c r="V239">
        <v>0</v>
      </c>
    </row>
    <row r="240" spans="3:22" x14ac:dyDescent="0.25">
      <c r="C240" s="5"/>
      <c r="J240">
        <f t="shared" si="8"/>
        <v>0</v>
      </c>
      <c r="K240" s="5">
        <f t="shared" si="10"/>
        <v>0</v>
      </c>
      <c r="V240">
        <v>0</v>
      </c>
    </row>
    <row r="241" spans="3:22" x14ac:dyDescent="0.25">
      <c r="C241" s="5"/>
      <c r="J241">
        <f t="shared" si="8"/>
        <v>0</v>
      </c>
      <c r="K241" s="5">
        <f t="shared" si="10"/>
        <v>0</v>
      </c>
      <c r="V241">
        <v>0</v>
      </c>
    </row>
    <row r="242" spans="3:22" x14ac:dyDescent="0.25">
      <c r="C242" s="5"/>
      <c r="J242">
        <f t="shared" si="8"/>
        <v>0</v>
      </c>
      <c r="K242" s="5">
        <f t="shared" si="10"/>
        <v>0</v>
      </c>
      <c r="V242">
        <v>0</v>
      </c>
    </row>
    <row r="243" spans="3:22" x14ac:dyDescent="0.25">
      <c r="C243" s="5"/>
      <c r="J243">
        <f t="shared" si="8"/>
        <v>0</v>
      </c>
      <c r="K243" s="5">
        <f t="shared" si="10"/>
        <v>0</v>
      </c>
      <c r="V243">
        <v>0</v>
      </c>
    </row>
    <row r="244" spans="3:22" x14ac:dyDescent="0.25">
      <c r="C244" s="5"/>
      <c r="J244">
        <f t="shared" si="8"/>
        <v>0</v>
      </c>
      <c r="K244" s="5">
        <f t="shared" si="10"/>
        <v>0</v>
      </c>
      <c r="V244">
        <v>0</v>
      </c>
    </row>
    <row r="245" spans="3:22" x14ac:dyDescent="0.25">
      <c r="C245" s="5"/>
      <c r="J245">
        <f t="shared" si="8"/>
        <v>0</v>
      </c>
      <c r="K245" s="5">
        <f t="shared" si="10"/>
        <v>0</v>
      </c>
      <c r="V245">
        <v>0</v>
      </c>
    </row>
    <row r="246" spans="3:22" x14ac:dyDescent="0.25">
      <c r="C246" s="5"/>
      <c r="J246">
        <f t="shared" si="8"/>
        <v>0</v>
      </c>
      <c r="K246" s="5">
        <f t="shared" si="10"/>
        <v>0</v>
      </c>
      <c r="V246">
        <v>0</v>
      </c>
    </row>
    <row r="247" spans="3:22" x14ac:dyDescent="0.25">
      <c r="C247" s="5"/>
      <c r="J247">
        <f t="shared" si="8"/>
        <v>0</v>
      </c>
      <c r="K247" s="5">
        <f t="shared" si="10"/>
        <v>0</v>
      </c>
      <c r="V247">
        <v>0</v>
      </c>
    </row>
    <row r="248" spans="3:22" x14ac:dyDescent="0.25">
      <c r="C248" s="5"/>
      <c r="J248">
        <f t="shared" si="8"/>
        <v>0</v>
      </c>
      <c r="K248" s="5">
        <f t="shared" si="10"/>
        <v>0</v>
      </c>
      <c r="V248">
        <v>0</v>
      </c>
    </row>
    <row r="249" spans="3:22" x14ac:dyDescent="0.25">
      <c r="C249" s="5"/>
      <c r="J249">
        <f t="shared" si="8"/>
        <v>0</v>
      </c>
      <c r="K249" s="5">
        <f t="shared" si="10"/>
        <v>0</v>
      </c>
      <c r="V249">
        <v>0</v>
      </c>
    </row>
    <row r="250" spans="3:22" x14ac:dyDescent="0.25">
      <c r="C250" s="5"/>
      <c r="J250">
        <f t="shared" si="8"/>
        <v>0</v>
      </c>
      <c r="K250" s="5">
        <f t="shared" si="10"/>
        <v>0</v>
      </c>
      <c r="V250">
        <v>0</v>
      </c>
    </row>
    <row r="251" spans="3:22" x14ac:dyDescent="0.25">
      <c r="C251" s="5"/>
      <c r="J251">
        <f t="shared" si="8"/>
        <v>0</v>
      </c>
      <c r="K251" s="5">
        <f t="shared" si="10"/>
        <v>0</v>
      </c>
      <c r="V251">
        <v>0</v>
      </c>
    </row>
    <row r="252" spans="3:22" x14ac:dyDescent="0.25">
      <c r="C252" s="5"/>
      <c r="J252">
        <f t="shared" si="8"/>
        <v>0</v>
      </c>
      <c r="K252" s="5">
        <f t="shared" si="10"/>
        <v>0</v>
      </c>
      <c r="V252">
        <v>0</v>
      </c>
    </row>
    <row r="253" spans="3:22" x14ac:dyDescent="0.25">
      <c r="C253" s="5"/>
      <c r="J253">
        <f t="shared" si="8"/>
        <v>0</v>
      </c>
      <c r="K253" s="5">
        <f t="shared" si="10"/>
        <v>0</v>
      </c>
      <c r="V253">
        <v>0</v>
      </c>
    </row>
    <row r="254" spans="3:22" x14ac:dyDescent="0.25">
      <c r="C254" s="5"/>
      <c r="J254">
        <f t="shared" si="8"/>
        <v>0</v>
      </c>
      <c r="K254" s="5">
        <f t="shared" si="10"/>
        <v>0</v>
      </c>
      <c r="V254">
        <v>0</v>
      </c>
    </row>
    <row r="255" spans="3:22" x14ac:dyDescent="0.25">
      <c r="C255" s="5"/>
      <c r="J255">
        <f t="shared" si="8"/>
        <v>0</v>
      </c>
      <c r="K255" s="5">
        <f t="shared" si="10"/>
        <v>0</v>
      </c>
      <c r="V255">
        <v>0</v>
      </c>
    </row>
    <row r="256" spans="3:22" x14ac:dyDescent="0.25">
      <c r="C256" s="5"/>
      <c r="J256">
        <f t="shared" si="8"/>
        <v>0</v>
      </c>
      <c r="K256" s="5">
        <f t="shared" si="10"/>
        <v>0</v>
      </c>
      <c r="V256">
        <v>0</v>
      </c>
    </row>
    <row r="257" spans="3:22" x14ac:dyDescent="0.25">
      <c r="C257" s="5"/>
      <c r="J257">
        <f t="shared" si="8"/>
        <v>0</v>
      </c>
      <c r="K257" s="5">
        <f t="shared" si="10"/>
        <v>0</v>
      </c>
      <c r="V257">
        <v>0</v>
      </c>
    </row>
    <row r="258" spans="3:22" x14ac:dyDescent="0.25">
      <c r="C258" s="5"/>
      <c r="J258">
        <f t="shared" si="8"/>
        <v>0</v>
      </c>
      <c r="K258" s="5">
        <f t="shared" si="10"/>
        <v>0</v>
      </c>
      <c r="V258">
        <v>0</v>
      </c>
    </row>
    <row r="259" spans="3:22" x14ac:dyDescent="0.25">
      <c r="C259" s="5"/>
      <c r="J259">
        <f t="shared" si="8"/>
        <v>0</v>
      </c>
      <c r="K259" s="5">
        <f t="shared" si="10"/>
        <v>0</v>
      </c>
      <c r="V259">
        <v>0</v>
      </c>
    </row>
    <row r="260" spans="3:22" x14ac:dyDescent="0.25">
      <c r="C260" s="5"/>
      <c r="J260">
        <f t="shared" si="8"/>
        <v>0</v>
      </c>
      <c r="K260" s="5">
        <f t="shared" si="10"/>
        <v>0</v>
      </c>
      <c r="V260">
        <v>0</v>
      </c>
    </row>
    <row r="261" spans="3:22" x14ac:dyDescent="0.25">
      <c r="C261" s="5"/>
      <c r="J261">
        <f t="shared" si="8"/>
        <v>0</v>
      </c>
      <c r="K261" s="5">
        <f t="shared" si="10"/>
        <v>0</v>
      </c>
      <c r="V261">
        <v>0</v>
      </c>
    </row>
    <row r="262" spans="3:22" x14ac:dyDescent="0.25">
      <c r="C262" s="5"/>
      <c r="J262">
        <f t="shared" si="8"/>
        <v>0</v>
      </c>
      <c r="K262" s="5">
        <f t="shared" si="10"/>
        <v>0</v>
      </c>
      <c r="V262">
        <v>0</v>
      </c>
    </row>
    <row r="263" spans="3:22" x14ac:dyDescent="0.25">
      <c r="C263" s="5"/>
      <c r="J263">
        <f t="shared" si="8"/>
        <v>0</v>
      </c>
      <c r="K263" s="5">
        <f t="shared" si="10"/>
        <v>0</v>
      </c>
      <c r="V263">
        <v>0</v>
      </c>
    </row>
    <row r="264" spans="3:22" x14ac:dyDescent="0.25">
      <c r="C264" s="5"/>
      <c r="J264">
        <f t="shared" si="8"/>
        <v>0</v>
      </c>
      <c r="K264" s="5">
        <f t="shared" si="10"/>
        <v>0</v>
      </c>
      <c r="V264">
        <v>0</v>
      </c>
    </row>
    <row r="265" spans="3:22" x14ac:dyDescent="0.25">
      <c r="C265" s="5"/>
      <c r="J265">
        <f t="shared" si="8"/>
        <v>0</v>
      </c>
      <c r="K265" s="5">
        <f t="shared" si="10"/>
        <v>0</v>
      </c>
      <c r="V265">
        <v>0</v>
      </c>
    </row>
    <row r="266" spans="3:22" x14ac:dyDescent="0.25">
      <c r="C266" s="5"/>
      <c r="J266">
        <f t="shared" si="8"/>
        <v>0</v>
      </c>
      <c r="K266" s="5">
        <f t="shared" si="10"/>
        <v>0</v>
      </c>
      <c r="V266">
        <v>0</v>
      </c>
    </row>
    <row r="267" spans="3:22" x14ac:dyDescent="0.25">
      <c r="C267" s="5"/>
      <c r="J267">
        <f t="shared" ref="J267:J330" si="11">-(B267*A267)</f>
        <v>0</v>
      </c>
      <c r="K267" s="5">
        <f t="shared" ref="K267:K330" si="12">B267*1000/$D$7</f>
        <v>0</v>
      </c>
      <c r="V267">
        <v>0</v>
      </c>
    </row>
    <row r="268" spans="3:22" x14ac:dyDescent="0.25">
      <c r="C268" s="5"/>
      <c r="J268">
        <f t="shared" si="11"/>
        <v>0</v>
      </c>
      <c r="K268" s="5">
        <f t="shared" si="12"/>
        <v>0</v>
      </c>
      <c r="V268">
        <v>0</v>
      </c>
    </row>
    <row r="269" spans="3:22" x14ac:dyDescent="0.25">
      <c r="C269" s="5"/>
      <c r="J269">
        <f t="shared" si="11"/>
        <v>0</v>
      </c>
      <c r="K269" s="5">
        <f t="shared" si="12"/>
        <v>0</v>
      </c>
      <c r="V269">
        <v>0</v>
      </c>
    </row>
    <row r="270" spans="3:22" x14ac:dyDescent="0.25">
      <c r="C270" s="5"/>
      <c r="J270">
        <f t="shared" si="11"/>
        <v>0</v>
      </c>
      <c r="K270" s="5">
        <f t="shared" si="12"/>
        <v>0</v>
      </c>
      <c r="V270">
        <v>0</v>
      </c>
    </row>
    <row r="271" spans="3:22" x14ac:dyDescent="0.25">
      <c r="C271" s="5"/>
      <c r="J271">
        <f t="shared" si="11"/>
        <v>0</v>
      </c>
      <c r="K271" s="5">
        <f t="shared" si="12"/>
        <v>0</v>
      </c>
      <c r="V271">
        <v>0</v>
      </c>
    </row>
    <row r="272" spans="3:22" x14ac:dyDescent="0.25">
      <c r="C272" s="5"/>
      <c r="J272">
        <f t="shared" si="11"/>
        <v>0</v>
      </c>
      <c r="K272" s="5">
        <f t="shared" si="12"/>
        <v>0</v>
      </c>
      <c r="V272">
        <v>0</v>
      </c>
    </row>
    <row r="273" spans="3:22" x14ac:dyDescent="0.25">
      <c r="C273" s="5"/>
      <c r="J273">
        <f t="shared" si="11"/>
        <v>0</v>
      </c>
      <c r="K273" s="5">
        <f t="shared" si="12"/>
        <v>0</v>
      </c>
      <c r="V273">
        <v>0</v>
      </c>
    </row>
    <row r="274" spans="3:22" x14ac:dyDescent="0.25">
      <c r="C274" s="5"/>
      <c r="J274">
        <f t="shared" si="11"/>
        <v>0</v>
      </c>
      <c r="K274" s="5">
        <f t="shared" si="12"/>
        <v>0</v>
      </c>
      <c r="V274">
        <v>0</v>
      </c>
    </row>
    <row r="275" spans="3:22" x14ac:dyDescent="0.25">
      <c r="C275" s="5"/>
      <c r="J275">
        <f t="shared" si="11"/>
        <v>0</v>
      </c>
      <c r="K275" s="5">
        <f t="shared" si="12"/>
        <v>0</v>
      </c>
      <c r="V275">
        <v>0</v>
      </c>
    </row>
    <row r="276" spans="3:22" x14ac:dyDescent="0.25">
      <c r="C276" s="5"/>
      <c r="J276">
        <f t="shared" si="11"/>
        <v>0</v>
      </c>
      <c r="K276" s="5">
        <f t="shared" si="12"/>
        <v>0</v>
      </c>
      <c r="V276">
        <v>0</v>
      </c>
    </row>
    <row r="277" spans="3:22" x14ac:dyDescent="0.25">
      <c r="C277" s="5"/>
      <c r="J277">
        <f t="shared" si="11"/>
        <v>0</v>
      </c>
      <c r="K277" s="5">
        <f t="shared" si="12"/>
        <v>0</v>
      </c>
      <c r="V277">
        <v>0</v>
      </c>
    </row>
    <row r="278" spans="3:22" x14ac:dyDescent="0.25">
      <c r="C278" s="5"/>
      <c r="J278">
        <f t="shared" si="11"/>
        <v>0</v>
      </c>
      <c r="K278" s="5">
        <f t="shared" si="12"/>
        <v>0</v>
      </c>
      <c r="V278">
        <v>0</v>
      </c>
    </row>
    <row r="279" spans="3:22" x14ac:dyDescent="0.25">
      <c r="C279" s="5"/>
      <c r="J279">
        <f t="shared" si="11"/>
        <v>0</v>
      </c>
      <c r="K279" s="5">
        <f t="shared" si="12"/>
        <v>0</v>
      </c>
      <c r="V279">
        <v>0</v>
      </c>
    </row>
    <row r="280" spans="3:22" x14ac:dyDescent="0.25">
      <c r="C280" s="5"/>
      <c r="J280">
        <f t="shared" si="11"/>
        <v>0</v>
      </c>
      <c r="K280" s="5">
        <f t="shared" si="12"/>
        <v>0</v>
      </c>
      <c r="V280">
        <v>0</v>
      </c>
    </row>
    <row r="281" spans="3:22" x14ac:dyDescent="0.25">
      <c r="C281" s="5"/>
      <c r="J281">
        <f t="shared" si="11"/>
        <v>0</v>
      </c>
      <c r="K281" s="5">
        <f t="shared" si="12"/>
        <v>0</v>
      </c>
      <c r="V281">
        <v>0</v>
      </c>
    </row>
    <row r="282" spans="3:22" x14ac:dyDescent="0.25">
      <c r="C282" s="5"/>
      <c r="J282">
        <f t="shared" si="11"/>
        <v>0</v>
      </c>
      <c r="K282" s="5">
        <f t="shared" si="12"/>
        <v>0</v>
      </c>
      <c r="V282">
        <v>0</v>
      </c>
    </row>
    <row r="283" spans="3:22" x14ac:dyDescent="0.25">
      <c r="C283" s="5"/>
      <c r="J283">
        <f t="shared" si="11"/>
        <v>0</v>
      </c>
      <c r="K283" s="5">
        <f t="shared" si="12"/>
        <v>0</v>
      </c>
      <c r="V283">
        <v>0</v>
      </c>
    </row>
    <row r="284" spans="3:22" x14ac:dyDescent="0.25">
      <c r="C284" s="5"/>
      <c r="J284">
        <f t="shared" si="11"/>
        <v>0</v>
      </c>
      <c r="K284" s="5">
        <f t="shared" si="12"/>
        <v>0</v>
      </c>
      <c r="V284">
        <v>0</v>
      </c>
    </row>
    <row r="285" spans="3:22" x14ac:dyDescent="0.25">
      <c r="C285" s="5"/>
      <c r="J285">
        <f t="shared" si="11"/>
        <v>0</v>
      </c>
      <c r="K285" s="5">
        <f t="shared" si="12"/>
        <v>0</v>
      </c>
      <c r="V285">
        <v>0</v>
      </c>
    </row>
    <row r="286" spans="3:22" x14ac:dyDescent="0.25">
      <c r="C286" s="5"/>
      <c r="J286">
        <f t="shared" si="11"/>
        <v>0</v>
      </c>
      <c r="K286" s="5">
        <f t="shared" si="12"/>
        <v>0</v>
      </c>
      <c r="V286">
        <v>0</v>
      </c>
    </row>
    <row r="287" spans="3:22" x14ac:dyDescent="0.25">
      <c r="C287" s="5"/>
      <c r="J287">
        <f t="shared" si="11"/>
        <v>0</v>
      </c>
      <c r="K287" s="5">
        <f t="shared" si="12"/>
        <v>0</v>
      </c>
      <c r="V287">
        <v>0</v>
      </c>
    </row>
    <row r="288" spans="3:22" x14ac:dyDescent="0.25">
      <c r="C288" s="5"/>
      <c r="J288">
        <f t="shared" si="11"/>
        <v>0</v>
      </c>
      <c r="K288" s="5">
        <f t="shared" si="12"/>
        <v>0</v>
      </c>
      <c r="V288">
        <v>0</v>
      </c>
    </row>
    <row r="289" spans="3:22" x14ac:dyDescent="0.25">
      <c r="C289" s="5"/>
      <c r="J289">
        <f t="shared" si="11"/>
        <v>0</v>
      </c>
      <c r="K289" s="5">
        <f t="shared" si="12"/>
        <v>0</v>
      </c>
      <c r="V289">
        <v>0</v>
      </c>
    </row>
    <row r="290" spans="3:22" x14ac:dyDescent="0.25">
      <c r="C290" s="5"/>
      <c r="J290">
        <f t="shared" si="11"/>
        <v>0</v>
      </c>
      <c r="K290" s="5">
        <f t="shared" si="12"/>
        <v>0</v>
      </c>
      <c r="V290">
        <v>0</v>
      </c>
    </row>
    <row r="291" spans="3:22" x14ac:dyDescent="0.25">
      <c r="C291" s="5"/>
      <c r="J291">
        <f t="shared" si="11"/>
        <v>0</v>
      </c>
      <c r="K291" s="5">
        <f t="shared" si="12"/>
        <v>0</v>
      </c>
      <c r="V291">
        <v>0</v>
      </c>
    </row>
    <row r="292" spans="3:22" x14ac:dyDescent="0.25">
      <c r="C292" s="5"/>
      <c r="J292">
        <f t="shared" si="11"/>
        <v>0</v>
      </c>
      <c r="K292" s="5">
        <f t="shared" si="12"/>
        <v>0</v>
      </c>
      <c r="V292">
        <v>0</v>
      </c>
    </row>
    <row r="293" spans="3:22" x14ac:dyDescent="0.25">
      <c r="C293" s="5"/>
      <c r="J293">
        <f t="shared" si="11"/>
        <v>0</v>
      </c>
      <c r="K293" s="5">
        <f t="shared" si="12"/>
        <v>0</v>
      </c>
      <c r="V293">
        <v>0</v>
      </c>
    </row>
    <row r="294" spans="3:22" x14ac:dyDescent="0.25">
      <c r="C294" s="5"/>
      <c r="J294">
        <f t="shared" si="11"/>
        <v>0</v>
      </c>
      <c r="K294" s="5">
        <f t="shared" si="12"/>
        <v>0</v>
      </c>
      <c r="V294">
        <v>0</v>
      </c>
    </row>
    <row r="295" spans="3:22" x14ac:dyDescent="0.25">
      <c r="C295" s="5"/>
      <c r="J295">
        <f t="shared" si="11"/>
        <v>0</v>
      </c>
      <c r="K295" s="5">
        <f t="shared" si="12"/>
        <v>0</v>
      </c>
      <c r="V295">
        <v>0</v>
      </c>
    </row>
    <row r="296" spans="3:22" x14ac:dyDescent="0.25">
      <c r="C296" s="5"/>
      <c r="J296">
        <f t="shared" si="11"/>
        <v>0</v>
      </c>
      <c r="K296" s="5">
        <f t="shared" si="12"/>
        <v>0</v>
      </c>
      <c r="V296">
        <v>0</v>
      </c>
    </row>
    <row r="297" spans="3:22" x14ac:dyDescent="0.25">
      <c r="C297" s="5"/>
      <c r="J297">
        <f t="shared" si="11"/>
        <v>0</v>
      </c>
      <c r="K297" s="5">
        <f t="shared" si="12"/>
        <v>0</v>
      </c>
      <c r="V297">
        <v>0</v>
      </c>
    </row>
    <row r="298" spans="3:22" x14ac:dyDescent="0.25">
      <c r="C298" s="5"/>
      <c r="J298">
        <f t="shared" si="11"/>
        <v>0</v>
      </c>
      <c r="K298" s="5">
        <f t="shared" si="12"/>
        <v>0</v>
      </c>
      <c r="V298">
        <v>0</v>
      </c>
    </row>
    <row r="299" spans="3:22" x14ac:dyDescent="0.25">
      <c r="C299" s="5"/>
      <c r="J299">
        <f t="shared" si="11"/>
        <v>0</v>
      </c>
      <c r="K299" s="5">
        <f t="shared" si="12"/>
        <v>0</v>
      </c>
      <c r="V299">
        <v>0</v>
      </c>
    </row>
    <row r="300" spans="3:22" x14ac:dyDescent="0.25">
      <c r="C300" s="5"/>
      <c r="J300">
        <f t="shared" si="11"/>
        <v>0</v>
      </c>
      <c r="K300" s="5">
        <f t="shared" si="12"/>
        <v>0</v>
      </c>
      <c r="V300">
        <v>0</v>
      </c>
    </row>
    <row r="301" spans="3:22" x14ac:dyDescent="0.25">
      <c r="C301" s="5"/>
      <c r="J301">
        <f t="shared" si="11"/>
        <v>0</v>
      </c>
      <c r="K301" s="5">
        <f t="shared" si="12"/>
        <v>0</v>
      </c>
      <c r="V301">
        <v>0</v>
      </c>
    </row>
    <row r="302" spans="3:22" x14ac:dyDescent="0.25">
      <c r="C302" s="5"/>
      <c r="J302">
        <f t="shared" si="11"/>
        <v>0</v>
      </c>
      <c r="K302" s="5">
        <f t="shared" si="12"/>
        <v>0</v>
      </c>
      <c r="V302">
        <v>0</v>
      </c>
    </row>
    <row r="303" spans="3:22" x14ac:dyDescent="0.25">
      <c r="C303" s="5"/>
      <c r="J303">
        <f t="shared" si="11"/>
        <v>0</v>
      </c>
      <c r="K303" s="5">
        <f t="shared" si="12"/>
        <v>0</v>
      </c>
      <c r="V303">
        <v>0</v>
      </c>
    </row>
    <row r="304" spans="3:22" x14ac:dyDescent="0.25">
      <c r="C304" s="5"/>
      <c r="J304">
        <f t="shared" si="11"/>
        <v>0</v>
      </c>
      <c r="K304" s="5">
        <f t="shared" si="12"/>
        <v>0</v>
      </c>
      <c r="V304">
        <v>0</v>
      </c>
    </row>
    <row r="305" spans="3:22" x14ac:dyDescent="0.25">
      <c r="C305" s="5"/>
      <c r="J305">
        <f t="shared" si="11"/>
        <v>0</v>
      </c>
      <c r="K305" s="5">
        <f t="shared" si="12"/>
        <v>0</v>
      </c>
      <c r="V305">
        <v>0</v>
      </c>
    </row>
    <row r="306" spans="3:22" x14ac:dyDescent="0.25">
      <c r="C306" s="5"/>
      <c r="J306">
        <f t="shared" si="11"/>
        <v>0</v>
      </c>
      <c r="K306" s="5">
        <f t="shared" si="12"/>
        <v>0</v>
      </c>
      <c r="V306">
        <v>0</v>
      </c>
    </row>
    <row r="307" spans="3:22" x14ac:dyDescent="0.25">
      <c r="C307" s="5"/>
      <c r="J307">
        <f t="shared" si="11"/>
        <v>0</v>
      </c>
      <c r="K307" s="5">
        <f t="shared" si="12"/>
        <v>0</v>
      </c>
      <c r="V307">
        <v>0</v>
      </c>
    </row>
    <row r="308" spans="3:22" x14ac:dyDescent="0.25">
      <c r="C308" s="5"/>
      <c r="J308">
        <f t="shared" si="11"/>
        <v>0</v>
      </c>
      <c r="K308" s="5">
        <f t="shared" si="12"/>
        <v>0</v>
      </c>
      <c r="V308">
        <v>0</v>
      </c>
    </row>
    <row r="309" spans="3:22" x14ac:dyDescent="0.25">
      <c r="C309" s="5"/>
      <c r="J309">
        <f t="shared" si="11"/>
        <v>0</v>
      </c>
      <c r="K309" s="5">
        <f t="shared" si="12"/>
        <v>0</v>
      </c>
      <c r="V309">
        <v>0</v>
      </c>
    </row>
    <row r="310" spans="3:22" x14ac:dyDescent="0.25">
      <c r="C310" s="5"/>
      <c r="J310">
        <f t="shared" si="11"/>
        <v>0</v>
      </c>
      <c r="K310" s="5">
        <f t="shared" si="12"/>
        <v>0</v>
      </c>
      <c r="V310">
        <v>0</v>
      </c>
    </row>
    <row r="311" spans="3:22" x14ac:dyDescent="0.25">
      <c r="C311" s="5"/>
      <c r="J311">
        <f t="shared" si="11"/>
        <v>0</v>
      </c>
      <c r="K311" s="5">
        <f t="shared" si="12"/>
        <v>0</v>
      </c>
      <c r="V311">
        <v>0</v>
      </c>
    </row>
    <row r="312" spans="3:22" x14ac:dyDescent="0.25">
      <c r="C312" s="5"/>
      <c r="J312">
        <f t="shared" si="11"/>
        <v>0</v>
      </c>
      <c r="K312" s="5">
        <f t="shared" si="12"/>
        <v>0</v>
      </c>
      <c r="V312">
        <v>0</v>
      </c>
    </row>
    <row r="313" spans="3:22" x14ac:dyDescent="0.25">
      <c r="C313" s="5"/>
      <c r="J313">
        <f t="shared" si="11"/>
        <v>0</v>
      </c>
      <c r="K313" s="5">
        <f t="shared" si="12"/>
        <v>0</v>
      </c>
      <c r="V313">
        <v>0</v>
      </c>
    </row>
    <row r="314" spans="3:22" x14ac:dyDescent="0.25">
      <c r="C314" s="5"/>
      <c r="J314">
        <f t="shared" si="11"/>
        <v>0</v>
      </c>
      <c r="K314" s="5">
        <f t="shared" si="12"/>
        <v>0</v>
      </c>
      <c r="V314">
        <v>0</v>
      </c>
    </row>
    <row r="315" spans="3:22" x14ac:dyDescent="0.25">
      <c r="C315" s="5"/>
      <c r="J315">
        <f t="shared" si="11"/>
        <v>0</v>
      </c>
      <c r="K315" s="5">
        <f t="shared" si="12"/>
        <v>0</v>
      </c>
      <c r="V315">
        <v>0</v>
      </c>
    </row>
    <row r="316" spans="3:22" x14ac:dyDescent="0.25">
      <c r="C316" s="5"/>
      <c r="J316">
        <f t="shared" si="11"/>
        <v>0</v>
      </c>
      <c r="K316" s="5">
        <f t="shared" si="12"/>
        <v>0</v>
      </c>
      <c r="V316">
        <v>0</v>
      </c>
    </row>
    <row r="317" spans="3:22" x14ac:dyDescent="0.25">
      <c r="C317" s="5"/>
      <c r="J317">
        <f t="shared" si="11"/>
        <v>0</v>
      </c>
      <c r="K317" s="5">
        <f t="shared" si="12"/>
        <v>0</v>
      </c>
      <c r="V317">
        <v>0</v>
      </c>
    </row>
    <row r="318" spans="3:22" x14ac:dyDescent="0.25">
      <c r="C318" s="5"/>
      <c r="J318">
        <f t="shared" si="11"/>
        <v>0</v>
      </c>
      <c r="K318" s="5">
        <f t="shared" si="12"/>
        <v>0</v>
      </c>
      <c r="V318">
        <v>0</v>
      </c>
    </row>
    <row r="319" spans="3:22" x14ac:dyDescent="0.25">
      <c r="C319" s="5"/>
      <c r="J319">
        <f t="shared" si="11"/>
        <v>0</v>
      </c>
      <c r="K319" s="5">
        <f t="shared" si="12"/>
        <v>0</v>
      </c>
      <c r="V319">
        <v>0</v>
      </c>
    </row>
    <row r="320" spans="3:22" x14ac:dyDescent="0.25">
      <c r="C320" s="5"/>
      <c r="J320">
        <f t="shared" si="11"/>
        <v>0</v>
      </c>
      <c r="K320" s="5">
        <f t="shared" si="12"/>
        <v>0</v>
      </c>
      <c r="V320">
        <v>0</v>
      </c>
    </row>
    <row r="321" spans="3:22" x14ac:dyDescent="0.25">
      <c r="C321" s="5"/>
      <c r="J321">
        <f t="shared" si="11"/>
        <v>0</v>
      </c>
      <c r="K321" s="5">
        <f t="shared" si="12"/>
        <v>0</v>
      </c>
      <c r="V321">
        <v>0</v>
      </c>
    </row>
    <row r="322" spans="3:22" x14ac:dyDescent="0.25">
      <c r="C322" s="5"/>
      <c r="J322">
        <f t="shared" si="11"/>
        <v>0</v>
      </c>
      <c r="K322" s="5">
        <f t="shared" si="12"/>
        <v>0</v>
      </c>
      <c r="V322">
        <v>0</v>
      </c>
    </row>
    <row r="323" spans="3:22" x14ac:dyDescent="0.25">
      <c r="C323" s="5"/>
      <c r="J323">
        <f t="shared" si="11"/>
        <v>0</v>
      </c>
      <c r="K323" s="5">
        <f t="shared" si="12"/>
        <v>0</v>
      </c>
      <c r="V323">
        <v>0</v>
      </c>
    </row>
    <row r="324" spans="3:22" x14ac:dyDescent="0.25">
      <c r="C324" s="5"/>
      <c r="J324">
        <f t="shared" si="11"/>
        <v>0</v>
      </c>
      <c r="K324" s="5">
        <f t="shared" si="12"/>
        <v>0</v>
      </c>
      <c r="V324">
        <v>0</v>
      </c>
    </row>
    <row r="325" spans="3:22" x14ac:dyDescent="0.25">
      <c r="C325" s="5"/>
      <c r="J325">
        <f t="shared" si="11"/>
        <v>0</v>
      </c>
      <c r="K325" s="5">
        <f t="shared" si="12"/>
        <v>0</v>
      </c>
      <c r="V325">
        <v>0</v>
      </c>
    </row>
    <row r="326" spans="3:22" x14ac:dyDescent="0.25">
      <c r="C326" s="5"/>
      <c r="J326">
        <f t="shared" si="11"/>
        <v>0</v>
      </c>
      <c r="K326" s="5">
        <f t="shared" si="12"/>
        <v>0</v>
      </c>
      <c r="V326">
        <v>0</v>
      </c>
    </row>
    <row r="327" spans="3:22" x14ac:dyDescent="0.25">
      <c r="C327" s="5"/>
      <c r="J327">
        <f t="shared" si="11"/>
        <v>0</v>
      </c>
      <c r="K327" s="5">
        <f t="shared" si="12"/>
        <v>0</v>
      </c>
      <c r="V327">
        <v>0</v>
      </c>
    </row>
    <row r="328" spans="3:22" x14ac:dyDescent="0.25">
      <c r="C328" s="5"/>
      <c r="J328">
        <f t="shared" si="11"/>
        <v>0</v>
      </c>
      <c r="K328" s="5">
        <f t="shared" si="12"/>
        <v>0</v>
      </c>
      <c r="V328">
        <v>0</v>
      </c>
    </row>
    <row r="329" spans="3:22" x14ac:dyDescent="0.25">
      <c r="C329" s="5"/>
      <c r="J329">
        <f t="shared" si="11"/>
        <v>0</v>
      </c>
      <c r="K329" s="5">
        <f t="shared" si="12"/>
        <v>0</v>
      </c>
      <c r="V329">
        <v>0</v>
      </c>
    </row>
    <row r="330" spans="3:22" x14ac:dyDescent="0.25">
      <c r="C330" s="5"/>
      <c r="J330">
        <f t="shared" si="11"/>
        <v>0</v>
      </c>
      <c r="K330" s="5">
        <f t="shared" si="12"/>
        <v>0</v>
      </c>
      <c r="V330">
        <v>0</v>
      </c>
    </row>
    <row r="331" spans="3:22" x14ac:dyDescent="0.25">
      <c r="C331" s="5"/>
      <c r="J331">
        <f t="shared" ref="J331:J394" si="13">-(B331*A331)</f>
        <v>0</v>
      </c>
      <c r="K331" s="5">
        <f t="shared" ref="K331:K394" si="14">B331*1000/$D$7</f>
        <v>0</v>
      </c>
      <c r="V331">
        <v>0</v>
      </c>
    </row>
    <row r="332" spans="3:22" x14ac:dyDescent="0.25">
      <c r="C332" s="5"/>
      <c r="J332">
        <f t="shared" si="13"/>
        <v>0</v>
      </c>
      <c r="K332" s="5">
        <f t="shared" si="14"/>
        <v>0</v>
      </c>
      <c r="V332">
        <v>0</v>
      </c>
    </row>
    <row r="333" spans="3:22" x14ac:dyDescent="0.25">
      <c r="C333" s="5"/>
      <c r="J333">
        <f t="shared" si="13"/>
        <v>0</v>
      </c>
      <c r="K333" s="5">
        <f t="shared" si="14"/>
        <v>0</v>
      </c>
      <c r="V333">
        <v>0</v>
      </c>
    </row>
    <row r="334" spans="3:22" x14ac:dyDescent="0.25">
      <c r="C334" s="5"/>
      <c r="J334">
        <f t="shared" si="13"/>
        <v>0</v>
      </c>
      <c r="K334" s="5">
        <f t="shared" si="14"/>
        <v>0</v>
      </c>
      <c r="V334">
        <v>0</v>
      </c>
    </row>
    <row r="335" spans="3:22" x14ac:dyDescent="0.25">
      <c r="C335" s="5"/>
      <c r="J335">
        <f t="shared" si="13"/>
        <v>0</v>
      </c>
      <c r="K335" s="5">
        <f t="shared" si="14"/>
        <v>0</v>
      </c>
      <c r="V335">
        <v>0</v>
      </c>
    </row>
    <row r="336" spans="3:22" x14ac:dyDescent="0.25">
      <c r="C336" s="5"/>
      <c r="J336">
        <f t="shared" si="13"/>
        <v>0</v>
      </c>
      <c r="K336" s="5">
        <f t="shared" si="14"/>
        <v>0</v>
      </c>
      <c r="V336">
        <v>0</v>
      </c>
    </row>
    <row r="337" spans="3:22" x14ac:dyDescent="0.25">
      <c r="C337" s="5"/>
      <c r="J337">
        <f t="shared" si="13"/>
        <v>0</v>
      </c>
      <c r="K337" s="5">
        <f t="shared" si="14"/>
        <v>0</v>
      </c>
      <c r="V337">
        <v>0</v>
      </c>
    </row>
    <row r="338" spans="3:22" x14ac:dyDescent="0.25">
      <c r="C338" s="5"/>
      <c r="J338">
        <f t="shared" si="13"/>
        <v>0</v>
      </c>
      <c r="K338" s="5">
        <f t="shared" si="14"/>
        <v>0</v>
      </c>
      <c r="V338">
        <v>0</v>
      </c>
    </row>
    <row r="339" spans="3:22" x14ac:dyDescent="0.25">
      <c r="C339" s="5"/>
      <c r="J339">
        <f t="shared" si="13"/>
        <v>0</v>
      </c>
      <c r="K339" s="5">
        <f t="shared" si="14"/>
        <v>0</v>
      </c>
      <c r="V339">
        <v>0</v>
      </c>
    </row>
    <row r="340" spans="3:22" x14ac:dyDescent="0.25">
      <c r="C340" s="5"/>
      <c r="J340">
        <f t="shared" si="13"/>
        <v>0</v>
      </c>
      <c r="K340" s="5">
        <f t="shared" si="14"/>
        <v>0</v>
      </c>
      <c r="V340">
        <v>0</v>
      </c>
    </row>
    <row r="341" spans="3:22" x14ac:dyDescent="0.25">
      <c r="C341" s="5"/>
      <c r="J341">
        <f t="shared" si="13"/>
        <v>0</v>
      </c>
      <c r="K341" s="5">
        <f t="shared" si="14"/>
        <v>0</v>
      </c>
      <c r="V341">
        <v>0</v>
      </c>
    </row>
    <row r="342" spans="3:22" x14ac:dyDescent="0.25">
      <c r="C342" s="5"/>
      <c r="J342">
        <f t="shared" si="13"/>
        <v>0</v>
      </c>
      <c r="K342" s="5">
        <f t="shared" si="14"/>
        <v>0</v>
      </c>
      <c r="V342">
        <v>0</v>
      </c>
    </row>
    <row r="343" spans="3:22" x14ac:dyDescent="0.25">
      <c r="C343" s="5"/>
      <c r="J343">
        <f t="shared" si="13"/>
        <v>0</v>
      </c>
      <c r="K343" s="5">
        <f t="shared" si="14"/>
        <v>0</v>
      </c>
      <c r="V343">
        <v>0</v>
      </c>
    </row>
    <row r="344" spans="3:22" x14ac:dyDescent="0.25">
      <c r="C344" s="5"/>
      <c r="J344">
        <f t="shared" si="13"/>
        <v>0</v>
      </c>
      <c r="K344" s="5">
        <f t="shared" si="14"/>
        <v>0</v>
      </c>
      <c r="V344">
        <v>0</v>
      </c>
    </row>
    <row r="345" spans="3:22" x14ac:dyDescent="0.25">
      <c r="C345" s="5"/>
      <c r="J345">
        <f t="shared" si="13"/>
        <v>0</v>
      </c>
      <c r="K345" s="5">
        <f t="shared" si="14"/>
        <v>0</v>
      </c>
      <c r="V345">
        <v>0</v>
      </c>
    </row>
    <row r="346" spans="3:22" x14ac:dyDescent="0.25">
      <c r="C346" s="5"/>
      <c r="J346">
        <f t="shared" si="13"/>
        <v>0</v>
      </c>
      <c r="K346" s="5">
        <f t="shared" si="14"/>
        <v>0</v>
      </c>
      <c r="V346">
        <v>0</v>
      </c>
    </row>
    <row r="347" spans="3:22" x14ac:dyDescent="0.25">
      <c r="C347" s="5"/>
      <c r="J347">
        <f t="shared" si="13"/>
        <v>0</v>
      </c>
      <c r="K347" s="5">
        <f t="shared" si="14"/>
        <v>0</v>
      </c>
      <c r="V347">
        <v>0</v>
      </c>
    </row>
    <row r="348" spans="3:22" x14ac:dyDescent="0.25">
      <c r="C348" s="5"/>
      <c r="J348">
        <f t="shared" si="13"/>
        <v>0</v>
      </c>
      <c r="K348" s="5">
        <f t="shared" si="14"/>
        <v>0</v>
      </c>
      <c r="V348">
        <v>0</v>
      </c>
    </row>
    <row r="349" spans="3:22" x14ac:dyDescent="0.25">
      <c r="C349" s="5"/>
      <c r="J349">
        <f t="shared" si="13"/>
        <v>0</v>
      </c>
      <c r="K349" s="5">
        <f t="shared" si="14"/>
        <v>0</v>
      </c>
      <c r="V349">
        <v>0</v>
      </c>
    </row>
    <row r="350" spans="3:22" x14ac:dyDescent="0.25">
      <c r="C350" s="5"/>
      <c r="J350">
        <f t="shared" si="13"/>
        <v>0</v>
      </c>
      <c r="K350" s="5">
        <f t="shared" si="14"/>
        <v>0</v>
      </c>
      <c r="V350">
        <v>0</v>
      </c>
    </row>
    <row r="351" spans="3:22" x14ac:dyDescent="0.25">
      <c r="C351" s="5"/>
      <c r="J351">
        <f t="shared" si="13"/>
        <v>0</v>
      </c>
      <c r="K351" s="5">
        <f t="shared" si="14"/>
        <v>0</v>
      </c>
      <c r="V351">
        <v>0</v>
      </c>
    </row>
    <row r="352" spans="3:22" x14ac:dyDescent="0.25">
      <c r="C352" s="5"/>
      <c r="J352">
        <f t="shared" si="13"/>
        <v>0</v>
      </c>
      <c r="K352" s="5">
        <f t="shared" si="14"/>
        <v>0</v>
      </c>
      <c r="V352">
        <v>0</v>
      </c>
    </row>
    <row r="353" spans="3:22" x14ac:dyDescent="0.25">
      <c r="C353" s="5"/>
      <c r="J353">
        <f t="shared" si="13"/>
        <v>0</v>
      </c>
      <c r="K353" s="5">
        <f t="shared" si="14"/>
        <v>0</v>
      </c>
      <c r="V353">
        <v>0</v>
      </c>
    </row>
    <row r="354" spans="3:22" x14ac:dyDescent="0.25">
      <c r="C354" s="5"/>
      <c r="J354">
        <f t="shared" si="13"/>
        <v>0</v>
      </c>
      <c r="K354" s="5">
        <f t="shared" si="14"/>
        <v>0</v>
      </c>
      <c r="V354">
        <v>0</v>
      </c>
    </row>
    <row r="355" spans="3:22" x14ac:dyDescent="0.25">
      <c r="C355" s="5"/>
      <c r="J355">
        <f t="shared" si="13"/>
        <v>0</v>
      </c>
      <c r="K355" s="5">
        <f t="shared" si="14"/>
        <v>0</v>
      </c>
      <c r="V355">
        <v>0</v>
      </c>
    </row>
    <row r="356" spans="3:22" x14ac:dyDescent="0.25">
      <c r="C356" s="5"/>
      <c r="J356">
        <f t="shared" si="13"/>
        <v>0</v>
      </c>
      <c r="K356" s="5">
        <f t="shared" si="14"/>
        <v>0</v>
      </c>
      <c r="V356">
        <v>0</v>
      </c>
    </row>
    <row r="357" spans="3:22" x14ac:dyDescent="0.25">
      <c r="C357" s="5"/>
      <c r="J357">
        <f t="shared" si="13"/>
        <v>0</v>
      </c>
      <c r="K357" s="5">
        <f t="shared" si="14"/>
        <v>0</v>
      </c>
      <c r="V357">
        <v>0</v>
      </c>
    </row>
    <row r="358" spans="3:22" x14ac:dyDescent="0.25">
      <c r="C358" s="5"/>
      <c r="J358">
        <f t="shared" si="13"/>
        <v>0</v>
      </c>
      <c r="K358" s="5">
        <f t="shared" si="14"/>
        <v>0</v>
      </c>
      <c r="V358">
        <v>0</v>
      </c>
    </row>
    <row r="359" spans="3:22" x14ac:dyDescent="0.25">
      <c r="C359" s="5"/>
      <c r="J359">
        <f t="shared" si="13"/>
        <v>0</v>
      </c>
      <c r="K359" s="5">
        <f t="shared" si="14"/>
        <v>0</v>
      </c>
      <c r="V359">
        <v>0</v>
      </c>
    </row>
    <row r="360" spans="3:22" x14ac:dyDescent="0.25">
      <c r="C360" s="5"/>
      <c r="J360">
        <f t="shared" si="13"/>
        <v>0</v>
      </c>
      <c r="K360" s="5">
        <f t="shared" si="14"/>
        <v>0</v>
      </c>
      <c r="V360">
        <v>0</v>
      </c>
    </row>
    <row r="361" spans="3:22" x14ac:dyDescent="0.25">
      <c r="C361" s="5"/>
      <c r="J361">
        <f t="shared" si="13"/>
        <v>0</v>
      </c>
      <c r="K361" s="5">
        <f t="shared" si="14"/>
        <v>0</v>
      </c>
      <c r="V361">
        <v>0</v>
      </c>
    </row>
    <row r="362" spans="3:22" x14ac:dyDescent="0.25">
      <c r="C362" s="5"/>
      <c r="J362">
        <f t="shared" si="13"/>
        <v>0</v>
      </c>
      <c r="K362" s="5">
        <f t="shared" si="14"/>
        <v>0</v>
      </c>
      <c r="V362">
        <v>0</v>
      </c>
    </row>
    <row r="363" spans="3:22" x14ac:dyDescent="0.25">
      <c r="C363" s="5"/>
      <c r="J363">
        <f t="shared" si="13"/>
        <v>0</v>
      </c>
      <c r="K363" s="5">
        <f t="shared" si="14"/>
        <v>0</v>
      </c>
      <c r="V363">
        <v>0</v>
      </c>
    </row>
    <row r="364" spans="3:22" x14ac:dyDescent="0.25">
      <c r="C364" s="5"/>
      <c r="J364">
        <f t="shared" si="13"/>
        <v>0</v>
      </c>
      <c r="K364" s="5">
        <f t="shared" si="14"/>
        <v>0</v>
      </c>
      <c r="V364">
        <v>0</v>
      </c>
    </row>
    <row r="365" spans="3:22" x14ac:dyDescent="0.25">
      <c r="C365" s="5"/>
      <c r="J365">
        <f t="shared" si="13"/>
        <v>0</v>
      </c>
      <c r="K365" s="5">
        <f t="shared" si="14"/>
        <v>0</v>
      </c>
      <c r="V365">
        <v>0</v>
      </c>
    </row>
    <row r="366" spans="3:22" x14ac:dyDescent="0.25">
      <c r="C366" s="5"/>
      <c r="J366">
        <f t="shared" si="13"/>
        <v>0</v>
      </c>
      <c r="K366" s="5">
        <f t="shared" si="14"/>
        <v>0</v>
      </c>
      <c r="V366">
        <v>0</v>
      </c>
    </row>
    <row r="367" spans="3:22" x14ac:dyDescent="0.25">
      <c r="C367" s="5"/>
      <c r="J367">
        <f t="shared" si="13"/>
        <v>0</v>
      </c>
      <c r="K367" s="5">
        <f t="shared" si="14"/>
        <v>0</v>
      </c>
      <c r="V367">
        <v>0</v>
      </c>
    </row>
    <row r="368" spans="3:22" x14ac:dyDescent="0.25">
      <c r="C368" s="5"/>
      <c r="J368">
        <f t="shared" si="13"/>
        <v>0</v>
      </c>
      <c r="K368" s="5">
        <f t="shared" si="14"/>
        <v>0</v>
      </c>
      <c r="V368">
        <v>0</v>
      </c>
    </row>
    <row r="369" spans="3:22" x14ac:dyDescent="0.25">
      <c r="C369" s="5"/>
      <c r="J369">
        <f t="shared" si="13"/>
        <v>0</v>
      </c>
      <c r="K369" s="5">
        <f t="shared" si="14"/>
        <v>0</v>
      </c>
      <c r="V369">
        <v>0</v>
      </c>
    </row>
    <row r="370" spans="3:22" x14ac:dyDescent="0.25">
      <c r="C370" s="5"/>
      <c r="J370">
        <f t="shared" si="13"/>
        <v>0</v>
      </c>
      <c r="K370" s="5">
        <f t="shared" si="14"/>
        <v>0</v>
      </c>
      <c r="V370">
        <v>0</v>
      </c>
    </row>
    <row r="371" spans="3:22" x14ac:dyDescent="0.25">
      <c r="C371" s="5"/>
      <c r="J371">
        <f t="shared" si="13"/>
        <v>0</v>
      </c>
      <c r="K371" s="5">
        <f t="shared" si="14"/>
        <v>0</v>
      </c>
      <c r="V371">
        <v>0</v>
      </c>
    </row>
    <row r="372" spans="3:22" x14ac:dyDescent="0.25">
      <c r="C372" s="5"/>
      <c r="J372">
        <f t="shared" si="13"/>
        <v>0</v>
      </c>
      <c r="K372" s="5">
        <f t="shared" si="14"/>
        <v>0</v>
      </c>
      <c r="V372">
        <v>0</v>
      </c>
    </row>
    <row r="373" spans="3:22" x14ac:dyDescent="0.25">
      <c r="C373" s="5"/>
      <c r="J373">
        <f t="shared" si="13"/>
        <v>0</v>
      </c>
      <c r="K373" s="5">
        <f t="shared" si="14"/>
        <v>0</v>
      </c>
      <c r="V373">
        <v>0</v>
      </c>
    </row>
    <row r="374" spans="3:22" x14ac:dyDescent="0.25">
      <c r="C374" s="5"/>
      <c r="J374">
        <f t="shared" si="13"/>
        <v>0</v>
      </c>
      <c r="K374" s="5">
        <f t="shared" si="14"/>
        <v>0</v>
      </c>
      <c r="V374">
        <v>0</v>
      </c>
    </row>
    <row r="375" spans="3:22" x14ac:dyDescent="0.25">
      <c r="C375" s="5"/>
      <c r="J375">
        <f t="shared" si="13"/>
        <v>0</v>
      </c>
      <c r="K375" s="5">
        <f t="shared" si="14"/>
        <v>0</v>
      </c>
      <c r="V375">
        <v>0</v>
      </c>
    </row>
    <row r="376" spans="3:22" x14ac:dyDescent="0.25">
      <c r="C376" s="5"/>
      <c r="J376">
        <f t="shared" si="13"/>
        <v>0</v>
      </c>
      <c r="K376" s="5">
        <f t="shared" si="14"/>
        <v>0</v>
      </c>
      <c r="V376">
        <v>0</v>
      </c>
    </row>
    <row r="377" spans="3:22" x14ac:dyDescent="0.25">
      <c r="C377" s="5"/>
      <c r="J377">
        <f t="shared" si="13"/>
        <v>0</v>
      </c>
      <c r="K377" s="5">
        <f t="shared" si="14"/>
        <v>0</v>
      </c>
      <c r="V377">
        <v>0</v>
      </c>
    </row>
    <row r="378" spans="3:22" x14ac:dyDescent="0.25">
      <c r="C378" s="5"/>
      <c r="J378">
        <f t="shared" si="13"/>
        <v>0</v>
      </c>
      <c r="K378" s="5">
        <f t="shared" si="14"/>
        <v>0</v>
      </c>
      <c r="V378">
        <v>0</v>
      </c>
    </row>
    <row r="379" spans="3:22" x14ac:dyDescent="0.25">
      <c r="C379" s="5"/>
      <c r="J379">
        <f t="shared" si="13"/>
        <v>0</v>
      </c>
      <c r="K379" s="5">
        <f t="shared" si="14"/>
        <v>0</v>
      </c>
      <c r="V379">
        <v>0</v>
      </c>
    </row>
    <row r="380" spans="3:22" x14ac:dyDescent="0.25">
      <c r="C380" s="5"/>
      <c r="J380">
        <f t="shared" si="13"/>
        <v>0</v>
      </c>
      <c r="K380" s="5">
        <f t="shared" si="14"/>
        <v>0</v>
      </c>
      <c r="V380">
        <v>0</v>
      </c>
    </row>
    <row r="381" spans="3:22" x14ac:dyDescent="0.25">
      <c r="C381" s="5"/>
      <c r="J381">
        <f t="shared" si="13"/>
        <v>0</v>
      </c>
      <c r="K381" s="5">
        <f t="shared" si="14"/>
        <v>0</v>
      </c>
      <c r="V381">
        <v>0</v>
      </c>
    </row>
    <row r="382" spans="3:22" x14ac:dyDescent="0.25">
      <c r="C382" s="5"/>
      <c r="J382">
        <f t="shared" si="13"/>
        <v>0</v>
      </c>
      <c r="K382" s="5">
        <f t="shared" si="14"/>
        <v>0</v>
      </c>
      <c r="V382">
        <v>0</v>
      </c>
    </row>
    <row r="383" spans="3:22" x14ac:dyDescent="0.25">
      <c r="C383" s="5"/>
      <c r="J383">
        <f t="shared" si="13"/>
        <v>0</v>
      </c>
      <c r="K383" s="5">
        <f t="shared" si="14"/>
        <v>0</v>
      </c>
      <c r="V383">
        <v>0</v>
      </c>
    </row>
    <row r="384" spans="3:22" x14ac:dyDescent="0.25">
      <c r="C384" s="5"/>
      <c r="J384">
        <f t="shared" si="13"/>
        <v>0</v>
      </c>
      <c r="K384" s="5">
        <f t="shared" si="14"/>
        <v>0</v>
      </c>
      <c r="V384">
        <v>0</v>
      </c>
    </row>
    <row r="385" spans="3:22" x14ac:dyDescent="0.25">
      <c r="C385" s="5"/>
      <c r="J385">
        <f t="shared" si="13"/>
        <v>0</v>
      </c>
      <c r="K385" s="5">
        <f t="shared" si="14"/>
        <v>0</v>
      </c>
      <c r="V385">
        <v>0</v>
      </c>
    </row>
    <row r="386" spans="3:22" x14ac:dyDescent="0.25">
      <c r="C386" s="5"/>
      <c r="J386">
        <f t="shared" si="13"/>
        <v>0</v>
      </c>
      <c r="K386" s="5">
        <f t="shared" si="14"/>
        <v>0</v>
      </c>
      <c r="V386">
        <v>0</v>
      </c>
    </row>
    <row r="387" spans="3:22" x14ac:dyDescent="0.25">
      <c r="C387" s="5"/>
      <c r="J387">
        <f t="shared" si="13"/>
        <v>0</v>
      </c>
      <c r="K387" s="5">
        <f t="shared" si="14"/>
        <v>0</v>
      </c>
      <c r="V387">
        <v>0</v>
      </c>
    </row>
    <row r="388" spans="3:22" x14ac:dyDescent="0.25">
      <c r="C388" s="5"/>
      <c r="J388">
        <f t="shared" si="13"/>
        <v>0</v>
      </c>
      <c r="K388" s="5">
        <f t="shared" si="14"/>
        <v>0</v>
      </c>
      <c r="V388">
        <v>0</v>
      </c>
    </row>
    <row r="389" spans="3:22" x14ac:dyDescent="0.25">
      <c r="C389" s="5"/>
      <c r="J389">
        <f t="shared" si="13"/>
        <v>0</v>
      </c>
      <c r="K389" s="5">
        <f t="shared" si="14"/>
        <v>0</v>
      </c>
      <c r="V389">
        <v>0</v>
      </c>
    </row>
    <row r="390" spans="3:22" x14ac:dyDescent="0.25">
      <c r="C390" s="5"/>
      <c r="J390">
        <f t="shared" si="13"/>
        <v>0</v>
      </c>
      <c r="K390" s="5">
        <f t="shared" si="14"/>
        <v>0</v>
      </c>
      <c r="V390">
        <v>0</v>
      </c>
    </row>
    <row r="391" spans="3:22" x14ac:dyDescent="0.25">
      <c r="C391" s="5"/>
      <c r="J391">
        <f t="shared" si="13"/>
        <v>0</v>
      </c>
      <c r="K391" s="5">
        <f t="shared" si="14"/>
        <v>0</v>
      </c>
      <c r="V391">
        <v>0</v>
      </c>
    </row>
    <row r="392" spans="3:22" x14ac:dyDescent="0.25">
      <c r="C392" s="5"/>
      <c r="J392">
        <f t="shared" si="13"/>
        <v>0</v>
      </c>
      <c r="K392" s="5">
        <f t="shared" si="14"/>
        <v>0</v>
      </c>
      <c r="V392">
        <v>0</v>
      </c>
    </row>
    <row r="393" spans="3:22" x14ac:dyDescent="0.25">
      <c r="C393" s="5"/>
      <c r="J393">
        <f t="shared" si="13"/>
        <v>0</v>
      </c>
      <c r="K393" s="5">
        <f t="shared" si="14"/>
        <v>0</v>
      </c>
      <c r="V393">
        <v>0</v>
      </c>
    </row>
    <row r="394" spans="3:22" x14ac:dyDescent="0.25">
      <c r="C394" s="5"/>
      <c r="J394">
        <f t="shared" si="13"/>
        <v>0</v>
      </c>
      <c r="K394" s="5">
        <f t="shared" si="14"/>
        <v>0</v>
      </c>
      <c r="V394">
        <v>0</v>
      </c>
    </row>
    <row r="395" spans="3:22" x14ac:dyDescent="0.25">
      <c r="C395" s="5"/>
      <c r="J395">
        <f t="shared" ref="J395:J410" si="15">-(B395*A395)</f>
        <v>0</v>
      </c>
      <c r="K395" s="5">
        <f t="shared" ref="K395:K410" si="16">B395*1000/$D$7</f>
        <v>0</v>
      </c>
      <c r="V395">
        <v>0</v>
      </c>
    </row>
    <row r="396" spans="3:22" x14ac:dyDescent="0.25">
      <c r="C396" s="5"/>
      <c r="J396">
        <f t="shared" si="15"/>
        <v>0</v>
      </c>
      <c r="K396" s="5">
        <f t="shared" si="16"/>
        <v>0</v>
      </c>
      <c r="V396">
        <v>0</v>
      </c>
    </row>
    <row r="397" spans="3:22" x14ac:dyDescent="0.25">
      <c r="C397" s="5"/>
      <c r="J397">
        <f t="shared" si="15"/>
        <v>0</v>
      </c>
      <c r="K397" s="5">
        <f t="shared" si="16"/>
        <v>0</v>
      </c>
      <c r="V397">
        <v>0</v>
      </c>
    </row>
    <row r="398" spans="3:22" x14ac:dyDescent="0.25">
      <c r="C398" s="5"/>
      <c r="J398">
        <f t="shared" si="15"/>
        <v>0</v>
      </c>
      <c r="K398" s="5">
        <f t="shared" si="16"/>
        <v>0</v>
      </c>
      <c r="V398">
        <v>0</v>
      </c>
    </row>
    <row r="399" spans="3:22" x14ac:dyDescent="0.25">
      <c r="C399" s="5"/>
      <c r="J399">
        <f t="shared" si="15"/>
        <v>0</v>
      </c>
      <c r="K399" s="5">
        <f t="shared" si="16"/>
        <v>0</v>
      </c>
      <c r="V399">
        <v>0</v>
      </c>
    </row>
    <row r="400" spans="3:22" x14ac:dyDescent="0.25">
      <c r="C400" s="5"/>
      <c r="J400">
        <f t="shared" si="15"/>
        <v>0</v>
      </c>
      <c r="K400" s="5">
        <f t="shared" si="16"/>
        <v>0</v>
      </c>
      <c r="V400">
        <v>0</v>
      </c>
    </row>
    <row r="401" spans="3:22" x14ac:dyDescent="0.25">
      <c r="C401" s="5"/>
      <c r="J401">
        <f t="shared" si="15"/>
        <v>0</v>
      </c>
      <c r="K401" s="5">
        <f t="shared" si="16"/>
        <v>0</v>
      </c>
      <c r="V401">
        <v>0</v>
      </c>
    </row>
    <row r="402" spans="3:22" x14ac:dyDescent="0.25">
      <c r="C402" s="5"/>
      <c r="J402">
        <f t="shared" si="15"/>
        <v>0</v>
      </c>
      <c r="K402" s="5">
        <f t="shared" si="16"/>
        <v>0</v>
      </c>
    </row>
    <row r="403" spans="3:22" x14ac:dyDescent="0.25">
      <c r="C403" s="5"/>
      <c r="J403">
        <f t="shared" si="15"/>
        <v>0</v>
      </c>
      <c r="K403" s="5">
        <f t="shared" si="16"/>
        <v>0</v>
      </c>
    </row>
    <row r="404" spans="3:22" x14ac:dyDescent="0.25">
      <c r="C404" s="5"/>
      <c r="D404" s="1"/>
      <c r="J404">
        <f t="shared" si="15"/>
        <v>0</v>
      </c>
      <c r="K404" s="5">
        <f t="shared" si="16"/>
        <v>0</v>
      </c>
    </row>
    <row r="405" spans="3:22" x14ac:dyDescent="0.25">
      <c r="C405" s="5"/>
      <c r="J405">
        <f t="shared" si="15"/>
        <v>0</v>
      </c>
      <c r="K405" s="5">
        <f t="shared" si="16"/>
        <v>0</v>
      </c>
    </row>
    <row r="406" spans="3:22" x14ac:dyDescent="0.25">
      <c r="C406" s="5"/>
      <c r="J406">
        <f t="shared" si="15"/>
        <v>0</v>
      </c>
      <c r="K406" s="5">
        <f t="shared" si="16"/>
        <v>0</v>
      </c>
    </row>
    <row r="407" spans="3:22" x14ac:dyDescent="0.25">
      <c r="C407" s="5"/>
      <c r="J407">
        <f t="shared" si="15"/>
        <v>0</v>
      </c>
      <c r="K407" s="5">
        <f t="shared" si="16"/>
        <v>0</v>
      </c>
    </row>
    <row r="408" spans="3:22" x14ac:dyDescent="0.25">
      <c r="C408" s="5"/>
      <c r="J408">
        <f t="shared" si="15"/>
        <v>0</v>
      </c>
      <c r="K408" s="5">
        <f t="shared" si="16"/>
        <v>0</v>
      </c>
    </row>
    <row r="409" spans="3:22" x14ac:dyDescent="0.25">
      <c r="C409" s="5"/>
      <c r="J409">
        <f t="shared" si="15"/>
        <v>0</v>
      </c>
      <c r="K409" s="5">
        <f t="shared" si="16"/>
        <v>0</v>
      </c>
    </row>
    <row r="410" spans="3:22" x14ac:dyDescent="0.25">
      <c r="C410" s="5"/>
      <c r="J410">
        <f t="shared" si="15"/>
        <v>0</v>
      </c>
      <c r="K410" s="5">
        <f t="shared" si="16"/>
        <v>0</v>
      </c>
    </row>
    <row r="411" spans="3:22" x14ac:dyDescent="0.25">
      <c r="D411" s="1"/>
    </row>
  </sheetData>
  <conditionalFormatting sqref="D4:D7">
    <cfRule type="cellIs" dxfId="5" priority="1" stopIfTrue="1" operator="equal">
      <formula>0</formula>
    </cfRule>
  </conditionalFormatting>
  <conditionalFormatting sqref="E23:E24">
    <cfRule type="cellIs" dxfId="4" priority="2" stopIfTrue="1" operator="notEqual">
      <formula>0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7" workbookViewId="0">
      <selection activeCell="L7" sqref="L7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121</v>
      </c>
    </row>
    <row r="3" spans="1:16" x14ac:dyDescent="0.25">
      <c r="C3" s="2" t="s">
        <v>2</v>
      </c>
      <c r="D3" t="s">
        <v>121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2.5350000000000001E-2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-1.9864359999999999E-4</v>
      </c>
      <c r="C10" s="5"/>
      <c r="D10" s="2" t="s">
        <v>17</v>
      </c>
      <c r="E10" s="6">
        <f>-F10*1000/$D$7</f>
        <v>7.8360394477317543</v>
      </c>
      <c r="F10" s="4">
        <f>((INDEX(A10:B11,1,2)+INDEX(A10:B11,2,2))-((INDEX(A10:B11,1,2)-INDEX(A10:B11,2,2))/(INDEX(A10:B11,1,1)-INDEX(A10:B11,2,1))*(INDEX(A10:B11,1,1)+INDEX(A10:B11,2,1))))/2</f>
        <v>-1.9864359999999996E-4</v>
      </c>
      <c r="G10" t="s">
        <v>18</v>
      </c>
      <c r="H10" t="s">
        <v>19</v>
      </c>
      <c r="J10">
        <f>-(B10*A10)</f>
        <v>0</v>
      </c>
      <c r="K10" s="5">
        <f>B10*1000/$D$7</f>
        <v>-7.8360394477317552</v>
      </c>
      <c r="L10" s="2" t="s">
        <v>20</v>
      </c>
      <c r="M10" s="1">
        <f>MAX(E14:E15)/20</f>
        <v>1.8563993450416979E-2</v>
      </c>
      <c r="N10" s="7">
        <f>-E10</f>
        <v>-7.8360394477317543</v>
      </c>
      <c r="O10" s="7">
        <f>-E11</f>
        <v>-6.532812623274161</v>
      </c>
      <c r="P10" s="7">
        <f>-E12</f>
        <v>-8.0138461538461527</v>
      </c>
    </row>
    <row r="11" spans="1:16" x14ac:dyDescent="0.25">
      <c r="A11" s="1">
        <v>-2.5000000000000001E-2</v>
      </c>
      <c r="B11" s="1">
        <v>-2.022409E-4</v>
      </c>
      <c r="C11" s="5"/>
      <c r="D11" s="2" t="s">
        <v>21</v>
      </c>
      <c r="E11" s="6">
        <f>-F11*1000/$D$7</f>
        <v>6.532812623274161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-1.656068E-4</v>
      </c>
      <c r="G11" s="5" t="s">
        <v>56</v>
      </c>
      <c r="H11" t="s">
        <v>57</v>
      </c>
      <c r="J11">
        <f t="shared" ref="J11:J74" si="0">-(B11*A11)</f>
        <v>-5.0560225000000003E-6</v>
      </c>
      <c r="K11" s="5">
        <f t="shared" ref="K11:K74" si="1">B11*1000/$D$7</f>
        <v>-7.9779447731755422</v>
      </c>
      <c r="L11" s="2"/>
      <c r="M11" s="1">
        <f>-MAX(E15:E16)/20</f>
        <v>-1.8563993450416979E-2</v>
      </c>
      <c r="N11" s="7">
        <f>-E10</f>
        <v>-7.8360394477317543</v>
      </c>
      <c r="O11" s="7">
        <f>-E11</f>
        <v>-6.532812623274161</v>
      </c>
      <c r="P11" s="7">
        <f>-E12</f>
        <v>-8.0138461538461527</v>
      </c>
    </row>
    <row r="12" spans="1:16" x14ac:dyDescent="0.25">
      <c r="A12" s="1">
        <v>-0.05</v>
      </c>
      <c r="B12" s="1">
        <v>-2.0718740000000001E-4</v>
      </c>
      <c r="C12" s="5"/>
      <c r="D12" s="2" t="s">
        <v>24</v>
      </c>
      <c r="E12" s="6">
        <f>-F12*1000/$D$7</f>
        <v>8.0138461538461527</v>
      </c>
      <c r="F12" s="4">
        <f>((INDEX(A131:B132,1,2)+INDEX(A131:B132,2,2))-((INDEX(A131:B132,1,2)-INDEX(A131:B132,2,2))/(INDEX(A131:B132,1,1)-INDEX(A131:B132,2,1))*(INDEX(A131:B132,1,1)+INDEX(A131:B132,2,1))))/2</f>
        <v>-2.0315099999999999E-4</v>
      </c>
      <c r="G12" t="s">
        <v>25</v>
      </c>
      <c r="H12" t="s">
        <v>26</v>
      </c>
      <c r="J12">
        <f t="shared" si="0"/>
        <v>-1.0359370000000001E-5</v>
      </c>
      <c r="K12" s="5">
        <f t="shared" si="1"/>
        <v>-8.1730729783037486</v>
      </c>
      <c r="L12" s="2"/>
    </row>
    <row r="13" spans="1:16" x14ac:dyDescent="0.25">
      <c r="A13" s="1">
        <v>-7.4999999999999997E-2</v>
      </c>
      <c r="B13" s="1">
        <v>-2.0974519999999999E-4</v>
      </c>
      <c r="C13" s="5"/>
      <c r="E13" s="4" t="s">
        <v>27</v>
      </c>
      <c r="F13" s="5"/>
      <c r="J13">
        <f t="shared" si="0"/>
        <v>-1.5730889999999998E-5</v>
      </c>
      <c r="K13" s="5">
        <f t="shared" si="1"/>
        <v>-8.2739723865877703</v>
      </c>
      <c r="L13" s="2" t="s">
        <v>28</v>
      </c>
      <c r="M13" s="7">
        <f>E14</f>
        <v>0.31739413836491503</v>
      </c>
      <c r="N13" s="7">
        <f>-MAX(E10:E12)/15</f>
        <v>-0.53425641025641013</v>
      </c>
    </row>
    <row r="14" spans="1:16" x14ac:dyDescent="0.25">
      <c r="A14" s="1">
        <v>-0.1</v>
      </c>
      <c r="B14" s="1">
        <v>-2.1621739999999999E-4</v>
      </c>
      <c r="C14" s="5"/>
      <c r="D14" s="2" t="s">
        <v>29</v>
      </c>
      <c r="E14" s="6">
        <f>F14</f>
        <v>0.31739413836491503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0.31739413836491503</v>
      </c>
      <c r="G14" s="5" t="s">
        <v>58</v>
      </c>
      <c r="H14" t="s">
        <v>59</v>
      </c>
      <c r="J14">
        <f t="shared" si="0"/>
        <v>-2.1621739999999999E-5</v>
      </c>
      <c r="K14" s="5">
        <f t="shared" si="1"/>
        <v>-8.5292859960552274</v>
      </c>
      <c r="L14" s="2"/>
      <c r="M14">
        <f>E14</f>
        <v>0.31739413836491503</v>
      </c>
      <c r="N14" s="7">
        <f>MAX(E10:E12)/15</f>
        <v>0.53425641025641013</v>
      </c>
    </row>
    <row r="15" spans="1:16" x14ac:dyDescent="0.25">
      <c r="A15" s="1">
        <v>-0.125</v>
      </c>
      <c r="B15" s="1">
        <v>-2.1858479999999999E-4</v>
      </c>
      <c r="C15" s="5"/>
      <c r="D15" s="2" t="s">
        <v>32</v>
      </c>
      <c r="E15" s="4">
        <f>F15</f>
        <v>0.37127986900833959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0.37127986900833959</v>
      </c>
      <c r="G15" s="5" t="s">
        <v>60</v>
      </c>
      <c r="H15" t="s">
        <v>61</v>
      </c>
      <c r="J15">
        <f t="shared" si="0"/>
        <v>-2.7323099999999999E-5</v>
      </c>
      <c r="K15" s="5">
        <f t="shared" si="1"/>
        <v>-8.6226745562130169</v>
      </c>
      <c r="L15" s="2"/>
      <c r="M15" s="7">
        <f>E15</f>
        <v>0.37127986900833959</v>
      </c>
      <c r="N15" s="7">
        <f>-MAX(E10:E12)/15</f>
        <v>-0.53425641025641013</v>
      </c>
    </row>
    <row r="16" spans="1:16" x14ac:dyDescent="0.25">
      <c r="A16" s="1">
        <v>-0.15</v>
      </c>
      <c r="B16" s="1">
        <v>-2.244178E-4</v>
      </c>
      <c r="C16" s="5"/>
      <c r="E16" s="4"/>
      <c r="J16">
        <f t="shared" si="0"/>
        <v>-3.3662669999999997E-5</v>
      </c>
      <c r="K16" s="5">
        <f t="shared" si="1"/>
        <v>-8.8527731755424064</v>
      </c>
      <c r="L16" s="2"/>
      <c r="M16">
        <f>E15</f>
        <v>0.37127986900833959</v>
      </c>
      <c r="N16" s="7">
        <f>MAX(E10:E12)/15</f>
        <v>0.53425641025641013</v>
      </c>
    </row>
    <row r="17" spans="1:19" x14ac:dyDescent="0.25">
      <c r="A17" s="1">
        <v>-0.17499999999999999</v>
      </c>
      <c r="B17" s="1">
        <v>-2.267808E-4</v>
      </c>
      <c r="C17" s="8"/>
      <c r="D17" s="2" t="s">
        <v>35</v>
      </c>
      <c r="E17" s="9">
        <f>F17</f>
        <v>0.31692074317268204</v>
      </c>
      <c r="F17">
        <f>(-1)*MAX(J30:J91)/F11/E14</f>
        <v>0.31692074317268204</v>
      </c>
      <c r="G17" t="s">
        <v>62</v>
      </c>
      <c r="J17">
        <f t="shared" si="0"/>
        <v>-3.9686639999999997E-5</v>
      </c>
      <c r="K17" s="5">
        <f t="shared" si="1"/>
        <v>-8.9459881656804736</v>
      </c>
      <c r="L17" s="2"/>
      <c r="N17" s="7"/>
    </row>
    <row r="18" spans="1:19" x14ac:dyDescent="0.25">
      <c r="A18" s="1">
        <v>-0.2</v>
      </c>
      <c r="B18" s="1">
        <v>-2.3189209999999999E-4</v>
      </c>
      <c r="C18" s="8"/>
      <c r="D18" s="2" t="s">
        <v>37</v>
      </c>
      <c r="E18" s="9">
        <f>F18</f>
        <v>0.38901592922543077</v>
      </c>
      <c r="F18">
        <f>(-1)*MAX(J91:J130)/F12/E15</f>
        <v>0.38901592922543077</v>
      </c>
      <c r="G18" t="s">
        <v>63</v>
      </c>
      <c r="J18">
        <f t="shared" si="0"/>
        <v>-4.6378419999999998E-5</v>
      </c>
      <c r="K18" s="5">
        <f t="shared" si="1"/>
        <v>-9.1476173570019714</v>
      </c>
      <c r="L18" s="2" t="s">
        <v>39</v>
      </c>
      <c r="M18" s="5">
        <v>0</v>
      </c>
      <c r="N18" s="5">
        <f>INDEX(K30:K91,MATCH(MAX(J30:J91),J30:J91,0),1)</f>
        <v>-3.7550153846153846</v>
      </c>
      <c r="O18" s="10"/>
      <c r="P18" s="10" t="s">
        <v>64</v>
      </c>
      <c r="Q18" s="11"/>
      <c r="R18" s="11"/>
      <c r="S18" s="11"/>
    </row>
    <row r="19" spans="1:19" x14ac:dyDescent="0.25">
      <c r="A19" s="1">
        <v>-0.22500000000000001</v>
      </c>
      <c r="B19" s="1">
        <v>-2.343615E-4</v>
      </c>
      <c r="C19" s="8"/>
      <c r="D19" s="2"/>
      <c r="J19">
        <f t="shared" si="0"/>
        <v>-5.27313375E-5</v>
      </c>
      <c r="K19" s="5">
        <f t="shared" si="1"/>
        <v>-9.2450295857988163</v>
      </c>
      <c r="L19" s="2"/>
      <c r="M19" s="5">
        <f>INDEX(A30:A91,MATCH(MAX(J30:J91),J30:J91,0),1)</f>
        <v>0.17499999999999999</v>
      </c>
      <c r="N19" s="5">
        <f>INDEX(K30:K91,MATCH(MAX(J30:J91),J30:J91,0),1)</f>
        <v>-3.7550153846153846</v>
      </c>
      <c r="O19" s="10" t="s">
        <v>65</v>
      </c>
      <c r="P19" s="10" t="s">
        <v>64</v>
      </c>
      <c r="Q19" s="11"/>
      <c r="R19" s="11"/>
      <c r="S19" s="11"/>
    </row>
    <row r="20" spans="1:19" x14ac:dyDescent="0.25">
      <c r="A20" s="1">
        <v>-0.25</v>
      </c>
      <c r="B20" s="1">
        <v>-2.420306E-4</v>
      </c>
      <c r="C20" s="8"/>
      <c r="D20" s="2" t="s">
        <v>42</v>
      </c>
      <c r="E20" s="12">
        <f>F20</f>
        <v>6.5712769230769231E-3</v>
      </c>
      <c r="F20">
        <f>MAX(J30:J91)/D5/D7*1000</f>
        <v>6.5712769230769231E-3</v>
      </c>
      <c r="G20" t="s">
        <v>66</v>
      </c>
      <c r="J20">
        <f t="shared" si="0"/>
        <v>-6.050765E-5</v>
      </c>
      <c r="K20" s="5">
        <f t="shared" si="1"/>
        <v>-9.5475581854043394</v>
      </c>
      <c r="M20" s="5">
        <f>INDEX(A30:A91,MATCH(MAX(J30:J91),J30:J91,0),1)</f>
        <v>0.17499999999999999</v>
      </c>
      <c r="N20" s="5">
        <v>0</v>
      </c>
      <c r="O20" s="10" t="s">
        <v>65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-2.46333E-4</v>
      </c>
      <c r="C21" s="8"/>
      <c r="D21" s="2" t="s">
        <v>44</v>
      </c>
      <c r="E21" s="12">
        <f>F21</f>
        <v>1.1574701183431953E-2</v>
      </c>
      <c r="F21">
        <f>MAX(J91:J130)/D5/D7*1000</f>
        <v>1.1574701183431953E-2</v>
      </c>
      <c r="G21" t="s">
        <v>67</v>
      </c>
      <c r="J21">
        <f t="shared" si="0"/>
        <v>-6.7741575000000007E-5</v>
      </c>
      <c r="K21" s="5">
        <f t="shared" si="1"/>
        <v>-9.7172781065088749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-2.500092E-4</v>
      </c>
      <c r="C22" s="5"/>
      <c r="J22">
        <f t="shared" si="0"/>
        <v>-7.5002759999999997E-5</v>
      </c>
      <c r="K22" s="5">
        <f t="shared" si="1"/>
        <v>-9.8622958579881654</v>
      </c>
      <c r="M22" s="5">
        <v>0</v>
      </c>
      <c r="N22" s="5">
        <f>INDEX(K91:K130,MATCH(MAX(J91:J130),J91:J130,0),1)</f>
        <v>-5.1443116370808681</v>
      </c>
      <c r="O22" s="10"/>
      <c r="P22" s="10" t="s">
        <v>68</v>
      </c>
      <c r="Q22" s="11"/>
      <c r="R22" s="11"/>
      <c r="S22" s="11"/>
    </row>
    <row r="23" spans="1:19" x14ac:dyDescent="0.25">
      <c r="A23" s="1">
        <v>-0.32500000000000001</v>
      </c>
      <c r="B23" s="1">
        <v>-2.56483E-4</v>
      </c>
      <c r="C23" s="5"/>
      <c r="D23" s="2" t="s">
        <v>47</v>
      </c>
      <c r="E23" s="13">
        <f>E11*E14*E17/D5-E20</f>
        <v>0</v>
      </c>
      <c r="J23">
        <f t="shared" si="0"/>
        <v>-8.3356975E-5</v>
      </c>
      <c r="K23" s="5">
        <f t="shared" si="1"/>
        <v>-10.11767258382643</v>
      </c>
      <c r="M23" s="5">
        <f>INDEX(A91:A130,MATCH(MAX(J91:J130),J91:J130,0),1)</f>
        <v>0.22500000000000001</v>
      </c>
      <c r="N23" s="5">
        <f>INDEX(K91:K130,MATCH(MAX(J91:J130),J91:J130,0),1)</f>
        <v>-5.1443116370808681</v>
      </c>
      <c r="O23" s="10" t="s">
        <v>69</v>
      </c>
      <c r="P23" s="10" t="s">
        <v>68</v>
      </c>
      <c r="Q23" s="11"/>
      <c r="R23" s="11"/>
      <c r="S23" s="11"/>
    </row>
    <row r="24" spans="1:19" x14ac:dyDescent="0.25">
      <c r="A24" s="1">
        <v>-0.35</v>
      </c>
      <c r="B24" s="1">
        <v>-2.606614E-4</v>
      </c>
      <c r="C24" s="5"/>
      <c r="E24" s="13">
        <f>E12*E15*E18/D5-E21</f>
        <v>0</v>
      </c>
      <c r="J24">
        <f t="shared" si="0"/>
        <v>-9.1231490000000002E-5</v>
      </c>
      <c r="K24" s="5">
        <f t="shared" si="1"/>
        <v>-10.282500986193293</v>
      </c>
      <c r="M24" s="5">
        <f>INDEX(A91:A130,MATCH(MAX(J91:J130),J91:J130,0),1)</f>
        <v>0.22500000000000001</v>
      </c>
      <c r="N24" s="5">
        <v>0</v>
      </c>
      <c r="O24" s="10" t="s">
        <v>69</v>
      </c>
      <c r="P24" s="10"/>
      <c r="Q24" s="11"/>
      <c r="R24" s="11"/>
      <c r="S24" s="11"/>
    </row>
    <row r="25" spans="1:19" x14ac:dyDescent="0.25">
      <c r="A25" s="1">
        <v>-0.375</v>
      </c>
      <c r="B25" s="1">
        <v>-2.6788300000000001E-4</v>
      </c>
      <c r="C25" s="14"/>
      <c r="J25">
        <f t="shared" si="0"/>
        <v>-1.00456125E-4</v>
      </c>
      <c r="K25" s="5">
        <f t="shared" si="1"/>
        <v>-10.567376725838264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-2.7159709999999997E-4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-1.0863883999999999E-4</v>
      </c>
      <c r="K26" s="5">
        <f t="shared" si="1"/>
        <v>-10.713889546351083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-2.7777020000000001E-4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-1.18052335E-4</v>
      </c>
      <c r="K27" s="5">
        <f t="shared" si="1"/>
        <v>-10.957404339250493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-2.8703970000000002E-4</v>
      </c>
      <c r="C28" s="5"/>
      <c r="J28">
        <f t="shared" si="0"/>
        <v>-1.29167865E-4</v>
      </c>
      <c r="K28" s="5">
        <f t="shared" si="1"/>
        <v>-11.323065088757396</v>
      </c>
    </row>
    <row r="29" spans="1:19" x14ac:dyDescent="0.25">
      <c r="A29" s="1">
        <v>-0.47499999999999998</v>
      </c>
      <c r="B29" s="1">
        <v>-2.9357450000000001E-4</v>
      </c>
      <c r="C29" s="5"/>
      <c r="J29">
        <f t="shared" si="0"/>
        <v>-1.3944788750000001E-4</v>
      </c>
      <c r="K29" s="5">
        <f t="shared" si="1"/>
        <v>-11.580848126232741</v>
      </c>
    </row>
    <row r="30" spans="1:19" x14ac:dyDescent="0.25">
      <c r="A30" s="1">
        <v>-0.5</v>
      </c>
      <c r="B30" s="1">
        <v>-2.9980849999999999E-4</v>
      </c>
      <c r="C30" s="5"/>
      <c r="J30">
        <f t="shared" si="0"/>
        <v>-1.4990425E-4</v>
      </c>
      <c r="K30" s="5">
        <f t="shared" si="1"/>
        <v>-11.826765285996053</v>
      </c>
    </row>
    <row r="31" spans="1:19" x14ac:dyDescent="0.25">
      <c r="A31" s="1">
        <v>-0.5</v>
      </c>
      <c r="B31" s="1">
        <v>-3.009E-4</v>
      </c>
      <c r="C31" s="5"/>
      <c r="J31">
        <f t="shared" si="0"/>
        <v>-1.5045E-4</v>
      </c>
      <c r="K31" s="5">
        <f t="shared" si="1"/>
        <v>-11.8698224852071</v>
      </c>
    </row>
    <row r="32" spans="1:19" x14ac:dyDescent="0.25">
      <c r="A32" s="1">
        <v>-0.47499999999999998</v>
      </c>
      <c r="B32" s="1">
        <v>-2.9687609999999999E-4</v>
      </c>
      <c r="C32" s="5"/>
      <c r="J32">
        <f t="shared" si="0"/>
        <v>-1.410161475E-4</v>
      </c>
      <c r="K32" s="5">
        <f t="shared" si="1"/>
        <v>-11.711088757396448</v>
      </c>
    </row>
    <row r="33" spans="1:11" x14ac:dyDescent="0.25">
      <c r="A33" s="1">
        <v>-0.45</v>
      </c>
      <c r="B33" s="1">
        <v>-2.9220979999999998E-4</v>
      </c>
      <c r="C33" s="5"/>
      <c r="J33">
        <f t="shared" si="0"/>
        <v>-1.3149441E-4</v>
      </c>
      <c r="K33" s="5">
        <f t="shared" si="1"/>
        <v>-11.527013806706112</v>
      </c>
    </row>
    <row r="34" spans="1:11" x14ac:dyDescent="0.25">
      <c r="A34" s="1">
        <v>-0.42499999999999999</v>
      </c>
      <c r="B34" s="1">
        <v>-2.8599849999999999E-4</v>
      </c>
      <c r="C34" s="5"/>
      <c r="J34">
        <f t="shared" si="0"/>
        <v>-1.2154936249999999E-4</v>
      </c>
      <c r="K34" s="5">
        <f t="shared" si="1"/>
        <v>-11.281992110453649</v>
      </c>
    </row>
    <row r="35" spans="1:11" x14ac:dyDescent="0.25">
      <c r="A35" s="1">
        <v>-0.4</v>
      </c>
      <c r="B35" s="1">
        <v>-2.7815290000000002E-4</v>
      </c>
      <c r="C35" s="5"/>
      <c r="J35">
        <f t="shared" si="0"/>
        <v>-1.1126116000000002E-4</v>
      </c>
      <c r="K35" s="5">
        <f t="shared" si="1"/>
        <v>-10.972500986193294</v>
      </c>
    </row>
    <row r="36" spans="1:11" x14ac:dyDescent="0.25">
      <c r="A36" s="1">
        <v>-0.375</v>
      </c>
      <c r="B36" s="1">
        <v>-2.728885E-4</v>
      </c>
      <c r="C36" s="5"/>
      <c r="J36">
        <f t="shared" si="0"/>
        <v>-1.0233318750000001E-4</v>
      </c>
      <c r="K36" s="5">
        <f t="shared" si="1"/>
        <v>-10.764832347140038</v>
      </c>
    </row>
    <row r="37" spans="1:11" x14ac:dyDescent="0.25">
      <c r="A37" s="1">
        <v>-0.35</v>
      </c>
      <c r="B37" s="1">
        <v>-2.6713980000000001E-4</v>
      </c>
      <c r="C37" s="5"/>
      <c r="J37">
        <f t="shared" si="0"/>
        <v>-9.3498930000000002E-5</v>
      </c>
      <c r="K37" s="5">
        <f t="shared" si="1"/>
        <v>-10.538059171597633</v>
      </c>
    </row>
    <row r="38" spans="1:11" x14ac:dyDescent="0.25">
      <c r="A38" s="1">
        <v>-0.32500000000000001</v>
      </c>
      <c r="B38" s="1">
        <v>-2.5870340000000002E-4</v>
      </c>
      <c r="C38" s="5"/>
      <c r="J38">
        <f t="shared" si="0"/>
        <v>-8.4078605000000012E-5</v>
      </c>
      <c r="K38" s="5">
        <f t="shared" si="1"/>
        <v>-10.205262327416174</v>
      </c>
    </row>
    <row r="39" spans="1:11" x14ac:dyDescent="0.25">
      <c r="A39" s="1">
        <v>-0.3</v>
      </c>
      <c r="B39" s="1">
        <v>-2.524537E-4</v>
      </c>
      <c r="C39" s="5"/>
      <c r="J39">
        <f t="shared" si="0"/>
        <v>-7.5736110000000002E-5</v>
      </c>
      <c r="K39" s="5">
        <f t="shared" si="1"/>
        <v>-9.9587258382643</v>
      </c>
    </row>
    <row r="40" spans="1:11" x14ac:dyDescent="0.25">
      <c r="A40" s="1">
        <v>-0.27500000000000002</v>
      </c>
      <c r="B40" s="1">
        <v>-2.4501619999999999E-4</v>
      </c>
      <c r="C40" s="5"/>
      <c r="J40">
        <f t="shared" si="0"/>
        <v>-6.7379455000000005E-5</v>
      </c>
      <c r="K40" s="5">
        <f t="shared" si="1"/>
        <v>-9.6653333333333329</v>
      </c>
    </row>
    <row r="41" spans="1:11" x14ac:dyDescent="0.25">
      <c r="A41" s="1">
        <v>-0.25</v>
      </c>
      <c r="B41" s="1">
        <v>-2.3988340000000001E-4</v>
      </c>
      <c r="C41" s="5"/>
      <c r="J41">
        <f t="shared" si="0"/>
        <v>-5.9970850000000002E-5</v>
      </c>
      <c r="K41" s="5">
        <f t="shared" si="1"/>
        <v>-9.4628560157790922</v>
      </c>
    </row>
    <row r="42" spans="1:11" x14ac:dyDescent="0.25">
      <c r="A42" s="1">
        <v>-0.22500000000000001</v>
      </c>
      <c r="B42" s="1">
        <v>-2.2961349999999999E-4</v>
      </c>
      <c r="C42" s="5"/>
      <c r="J42">
        <f t="shared" si="0"/>
        <v>-5.1663037500000002E-5</v>
      </c>
      <c r="K42" s="5">
        <f t="shared" si="1"/>
        <v>-9.0577317554240633</v>
      </c>
    </row>
    <row r="43" spans="1:11" x14ac:dyDescent="0.25">
      <c r="A43" s="1">
        <v>-0.2</v>
      </c>
      <c r="B43" s="1">
        <v>-2.2508909999999999E-4</v>
      </c>
      <c r="C43" s="5"/>
      <c r="J43">
        <f t="shared" si="0"/>
        <v>-4.5017820000000003E-5</v>
      </c>
      <c r="K43" s="5">
        <f t="shared" si="1"/>
        <v>-8.8792544378698217</v>
      </c>
    </row>
    <row r="44" spans="1:11" x14ac:dyDescent="0.25">
      <c r="A44" s="1">
        <v>-0.17499999999999999</v>
      </c>
      <c r="B44" s="1">
        <v>-2.1597580000000001E-4</v>
      </c>
      <c r="C44" s="5"/>
      <c r="J44">
        <f t="shared" si="0"/>
        <v>-3.7795764999999999E-5</v>
      </c>
      <c r="K44" s="5">
        <f t="shared" si="1"/>
        <v>-8.5197554240631153</v>
      </c>
    </row>
    <row r="45" spans="1:11" x14ac:dyDescent="0.25">
      <c r="A45" s="1">
        <v>-0.15</v>
      </c>
      <c r="B45" s="1">
        <v>-2.113986E-4</v>
      </c>
      <c r="C45" s="5"/>
      <c r="J45">
        <f t="shared" si="0"/>
        <v>-3.1709789999999998E-5</v>
      </c>
      <c r="K45" s="5">
        <f t="shared" si="1"/>
        <v>-8.3391952662721884</v>
      </c>
    </row>
    <row r="46" spans="1:11" x14ac:dyDescent="0.25">
      <c r="A46" s="1">
        <v>-0.125</v>
      </c>
      <c r="B46" s="1">
        <v>-2.0316059999999999E-4</v>
      </c>
      <c r="C46" s="5"/>
      <c r="J46">
        <f t="shared" si="0"/>
        <v>-2.5395074999999998E-5</v>
      </c>
      <c r="K46" s="5">
        <f t="shared" si="1"/>
        <v>-8.0142248520710062</v>
      </c>
    </row>
    <row r="47" spans="1:11" x14ac:dyDescent="0.25">
      <c r="A47" s="1">
        <v>-0.1</v>
      </c>
      <c r="B47" s="1">
        <v>-1.9547959999999999E-4</v>
      </c>
      <c r="C47" s="5"/>
      <c r="J47">
        <f t="shared" si="0"/>
        <v>-1.954796E-5</v>
      </c>
      <c r="K47" s="5">
        <f t="shared" si="1"/>
        <v>-7.7112268244575937</v>
      </c>
    </row>
    <row r="48" spans="1:11" x14ac:dyDescent="0.25">
      <c r="A48" s="1">
        <v>-7.4999999999999997E-2</v>
      </c>
      <c r="B48" s="1">
        <v>-1.8807479999999999E-4</v>
      </c>
      <c r="C48" s="5"/>
      <c r="J48">
        <f t="shared" si="0"/>
        <v>-1.4105609999999998E-5</v>
      </c>
      <c r="K48" s="5">
        <f t="shared" si="1"/>
        <v>-7.4191242603550291</v>
      </c>
    </row>
    <row r="49" spans="1:11" x14ac:dyDescent="0.25">
      <c r="A49" s="1">
        <v>-0.05</v>
      </c>
      <c r="B49" s="1">
        <v>-1.8142709999999999E-4</v>
      </c>
      <c r="C49" s="5"/>
      <c r="J49">
        <f t="shared" si="0"/>
        <v>-9.0713549999999995E-6</v>
      </c>
      <c r="K49" s="5">
        <f t="shared" si="1"/>
        <v>-7.1568875739644957</v>
      </c>
    </row>
    <row r="50" spans="1:11" x14ac:dyDescent="0.25">
      <c r="A50" s="1">
        <v>-2.5000000000000001E-2</v>
      </c>
      <c r="B50" s="1">
        <v>-1.7327210000000001E-4</v>
      </c>
      <c r="C50" s="5"/>
      <c r="J50">
        <f t="shared" si="0"/>
        <v>-4.3318025000000008E-6</v>
      </c>
      <c r="K50" s="5">
        <f t="shared" si="1"/>
        <v>-6.8351913214990141</v>
      </c>
    </row>
    <row r="51" spans="1:11" x14ac:dyDescent="0.25">
      <c r="A51" s="1">
        <v>0</v>
      </c>
      <c r="B51" s="1">
        <v>-1.656068E-4</v>
      </c>
      <c r="C51" s="5"/>
      <c r="J51">
        <f t="shared" si="0"/>
        <v>0</v>
      </c>
      <c r="K51" s="5">
        <f t="shared" si="1"/>
        <v>-6.532812623274161</v>
      </c>
    </row>
    <row r="52" spans="1:11" x14ac:dyDescent="0.25">
      <c r="A52" s="1">
        <v>2.5000000000000001E-2</v>
      </c>
      <c r="B52" s="1">
        <v>-1.5609449999999999E-4</v>
      </c>
      <c r="C52" s="5"/>
      <c r="J52">
        <f t="shared" si="0"/>
        <v>3.9023625E-6</v>
      </c>
      <c r="K52" s="5">
        <f t="shared" si="1"/>
        <v>-6.1575739644970406</v>
      </c>
    </row>
    <row r="53" spans="1:11" x14ac:dyDescent="0.25">
      <c r="A53" s="1">
        <v>0.05</v>
      </c>
      <c r="B53" s="1">
        <v>-1.480067E-4</v>
      </c>
      <c r="C53" s="5"/>
      <c r="J53">
        <f t="shared" si="0"/>
        <v>7.400335E-6</v>
      </c>
      <c r="K53" s="5">
        <f t="shared" si="1"/>
        <v>-5.8385285996055218</v>
      </c>
    </row>
    <row r="54" spans="1:11" x14ac:dyDescent="0.25">
      <c r="A54" s="1">
        <v>7.4999999999999997E-2</v>
      </c>
      <c r="B54" s="1">
        <v>-1.383135E-4</v>
      </c>
      <c r="C54" s="5"/>
      <c r="J54">
        <f t="shared" si="0"/>
        <v>1.0373512499999999E-5</v>
      </c>
      <c r="K54" s="5">
        <f t="shared" si="1"/>
        <v>-5.4561538461538461</v>
      </c>
    </row>
    <row r="55" spans="1:11" x14ac:dyDescent="0.25">
      <c r="A55" s="1">
        <v>0.1</v>
      </c>
      <c r="B55" s="1">
        <v>-1.267672E-4</v>
      </c>
      <c r="C55" s="5"/>
      <c r="J55">
        <f t="shared" si="0"/>
        <v>1.2676720000000002E-5</v>
      </c>
      <c r="K55" s="5">
        <f t="shared" si="1"/>
        <v>-5.0006785009861927</v>
      </c>
    </row>
    <row r="56" spans="1:11" x14ac:dyDescent="0.25">
      <c r="A56" s="1">
        <v>0.125</v>
      </c>
      <c r="B56" s="1">
        <v>-1.174376E-4</v>
      </c>
      <c r="C56" s="5"/>
      <c r="J56">
        <f t="shared" si="0"/>
        <v>1.4679699999999999E-5</v>
      </c>
      <c r="K56" s="5">
        <f t="shared" si="1"/>
        <v>-4.6326469428007879</v>
      </c>
    </row>
    <row r="57" spans="1:11" x14ac:dyDescent="0.25">
      <c r="A57" s="1">
        <v>0.15</v>
      </c>
      <c r="B57" s="1">
        <v>-1.0537259999999999E-4</v>
      </c>
      <c r="C57" s="5"/>
      <c r="J57">
        <f t="shared" si="0"/>
        <v>1.580589E-5</v>
      </c>
      <c r="K57" s="5">
        <f t="shared" si="1"/>
        <v>-4.1567100591715977</v>
      </c>
    </row>
    <row r="58" spans="1:11" x14ac:dyDescent="0.25">
      <c r="A58" s="1">
        <v>0.17499999999999999</v>
      </c>
      <c r="B58" s="1">
        <v>-9.5189640000000004E-5</v>
      </c>
      <c r="C58" s="5"/>
      <c r="J58">
        <f t="shared" si="0"/>
        <v>1.6658187E-5</v>
      </c>
      <c r="K58" s="5">
        <f t="shared" si="1"/>
        <v>-3.7550153846153846</v>
      </c>
    </row>
    <row r="59" spans="1:11" x14ac:dyDescent="0.25">
      <c r="A59" s="1">
        <v>0.2</v>
      </c>
      <c r="B59" s="1">
        <v>-8.209899E-5</v>
      </c>
      <c r="C59" s="5"/>
      <c r="J59">
        <f t="shared" si="0"/>
        <v>1.6419797999999999E-5</v>
      </c>
      <c r="K59" s="5">
        <f t="shared" si="1"/>
        <v>-3.2386189349112424</v>
      </c>
    </row>
    <row r="60" spans="1:11" x14ac:dyDescent="0.25">
      <c r="A60" s="1">
        <v>0.22500000000000001</v>
      </c>
      <c r="B60" s="1">
        <v>-6.7176340000000005E-5</v>
      </c>
      <c r="C60" s="5"/>
      <c r="J60">
        <f t="shared" si="0"/>
        <v>1.5114676500000002E-5</v>
      </c>
      <c r="K60" s="5">
        <f t="shared" si="1"/>
        <v>-2.6499542406311636</v>
      </c>
    </row>
    <row r="61" spans="1:11" x14ac:dyDescent="0.25">
      <c r="A61" s="1">
        <v>0.25</v>
      </c>
      <c r="B61" s="1">
        <v>-5.1501200000000001E-5</v>
      </c>
      <c r="C61" s="5"/>
      <c r="J61">
        <f t="shared" si="0"/>
        <v>1.28753E-5</v>
      </c>
      <c r="K61" s="5">
        <f t="shared" si="1"/>
        <v>-2.0316055226824457</v>
      </c>
    </row>
    <row r="62" spans="1:11" x14ac:dyDescent="0.25">
      <c r="A62" s="1">
        <v>0.27500000000000002</v>
      </c>
      <c r="B62" s="1">
        <v>-3.4409110000000003E-5</v>
      </c>
      <c r="C62" s="5"/>
      <c r="J62">
        <f t="shared" si="0"/>
        <v>9.4625052500000024E-6</v>
      </c>
      <c r="K62" s="5">
        <f t="shared" si="1"/>
        <v>-1.3573613412228795</v>
      </c>
    </row>
    <row r="63" spans="1:11" x14ac:dyDescent="0.25">
      <c r="A63" s="1">
        <v>0.3</v>
      </c>
      <c r="B63" s="1">
        <v>-1.5020639999999999E-5</v>
      </c>
      <c r="C63" s="5"/>
      <c r="J63">
        <f t="shared" si="0"/>
        <v>4.5061919999999999E-6</v>
      </c>
      <c r="K63" s="5">
        <f t="shared" si="1"/>
        <v>-0.59253017751479287</v>
      </c>
    </row>
    <row r="64" spans="1:11" x14ac:dyDescent="0.25">
      <c r="A64" s="1">
        <v>0.32500000000000001</v>
      </c>
      <c r="B64" s="1">
        <v>6.568012E-6</v>
      </c>
      <c r="C64" s="5"/>
      <c r="J64">
        <f t="shared" si="0"/>
        <v>-2.1346039E-6</v>
      </c>
      <c r="K64" s="5">
        <f t="shared" si="1"/>
        <v>0.2590931755424063</v>
      </c>
    </row>
    <row r="65" spans="1:11" x14ac:dyDescent="0.25">
      <c r="A65" s="1">
        <v>0.35</v>
      </c>
      <c r="B65" s="1">
        <v>3.1194340000000003E-5</v>
      </c>
      <c r="C65" s="5"/>
      <c r="J65">
        <f t="shared" si="0"/>
        <v>-1.0918019E-5</v>
      </c>
      <c r="K65" s="5">
        <f t="shared" si="1"/>
        <v>1.2305459566074952</v>
      </c>
    </row>
    <row r="66" spans="1:11" x14ac:dyDescent="0.25">
      <c r="A66" s="1">
        <v>0.375</v>
      </c>
      <c r="B66" s="1">
        <v>6.449425E-5</v>
      </c>
      <c r="C66" s="5"/>
      <c r="J66">
        <f t="shared" si="0"/>
        <v>-2.4185343750000002E-5</v>
      </c>
      <c r="K66" s="5">
        <f t="shared" si="1"/>
        <v>2.5441518737672584</v>
      </c>
    </row>
    <row r="67" spans="1:11" x14ac:dyDescent="0.25">
      <c r="A67" s="1">
        <v>0.4</v>
      </c>
      <c r="B67" s="1">
        <v>1.0297010000000001E-4</v>
      </c>
      <c r="C67" s="5"/>
      <c r="J67">
        <f t="shared" si="0"/>
        <v>-4.1188040000000002E-5</v>
      </c>
      <c r="K67" s="5">
        <f t="shared" si="1"/>
        <v>4.0619368836291914</v>
      </c>
    </row>
    <row r="68" spans="1:11" x14ac:dyDescent="0.25">
      <c r="A68" s="1">
        <v>0.42499999999999999</v>
      </c>
      <c r="B68" s="1">
        <v>1.4199389999999999E-4</v>
      </c>
      <c r="C68" s="5"/>
      <c r="J68">
        <f t="shared" si="0"/>
        <v>-6.0347407499999995E-5</v>
      </c>
      <c r="K68" s="5">
        <f t="shared" si="1"/>
        <v>5.6013372781065076</v>
      </c>
    </row>
    <row r="69" spans="1:11" x14ac:dyDescent="0.25">
      <c r="A69" s="1">
        <v>0.45</v>
      </c>
      <c r="B69" s="1">
        <v>1.897182E-4</v>
      </c>
      <c r="C69" s="5"/>
      <c r="J69">
        <f t="shared" si="0"/>
        <v>-8.5373189999999997E-5</v>
      </c>
      <c r="K69" s="5">
        <f t="shared" si="1"/>
        <v>7.4839526627218937</v>
      </c>
    </row>
    <row r="70" spans="1:11" x14ac:dyDescent="0.25">
      <c r="A70" s="1">
        <v>0.47499999999999998</v>
      </c>
      <c r="B70" s="1">
        <v>2.395318E-4</v>
      </c>
      <c r="C70" s="5"/>
      <c r="J70">
        <f t="shared" si="0"/>
        <v>-1.1377760499999999E-4</v>
      </c>
      <c r="K70" s="5">
        <f t="shared" si="1"/>
        <v>9.4489861932938854</v>
      </c>
    </row>
    <row r="71" spans="1:11" x14ac:dyDescent="0.25">
      <c r="A71" s="1">
        <v>0.5</v>
      </c>
      <c r="B71" s="1">
        <v>2.9291449999999998E-4</v>
      </c>
      <c r="C71" s="5"/>
      <c r="J71">
        <f t="shared" si="0"/>
        <v>-1.4645724999999999E-4</v>
      </c>
      <c r="K71" s="5">
        <f t="shared" si="1"/>
        <v>11.554812623274159</v>
      </c>
    </row>
    <row r="72" spans="1:11" x14ac:dyDescent="0.25">
      <c r="A72" s="1">
        <v>0.52500000000000002</v>
      </c>
      <c r="B72" s="1">
        <v>3.4870259999999998E-4</v>
      </c>
      <c r="C72" s="5"/>
      <c r="J72">
        <f t="shared" si="0"/>
        <v>-1.83068865E-4</v>
      </c>
      <c r="K72" s="5">
        <f t="shared" si="1"/>
        <v>13.755526627218932</v>
      </c>
    </row>
    <row r="73" spans="1:11" x14ac:dyDescent="0.25">
      <c r="A73" s="1">
        <v>0.55000000000000004</v>
      </c>
      <c r="B73" s="1">
        <v>4.0698029999999998E-4</v>
      </c>
      <c r="C73" s="5"/>
      <c r="J73">
        <f t="shared" si="0"/>
        <v>-2.23839165E-4</v>
      </c>
      <c r="K73" s="5">
        <f t="shared" si="1"/>
        <v>16.054449704142009</v>
      </c>
    </row>
    <row r="74" spans="1:11" x14ac:dyDescent="0.25">
      <c r="A74" s="1">
        <v>0.57499999999999996</v>
      </c>
      <c r="B74" s="1">
        <v>4.6738550000000002E-4</v>
      </c>
      <c r="C74" s="5"/>
      <c r="J74">
        <f t="shared" si="0"/>
        <v>-2.687466625E-4</v>
      </c>
      <c r="K74" s="5">
        <f t="shared" si="1"/>
        <v>18.437297830374753</v>
      </c>
    </row>
    <row r="75" spans="1:11" x14ac:dyDescent="0.25">
      <c r="A75" s="1">
        <v>0.6</v>
      </c>
      <c r="B75" s="1">
        <v>5.322603E-4</v>
      </c>
      <c r="C75" s="5"/>
      <c r="J75">
        <f t="shared" ref="J75:J138" si="2">-(B75*A75)</f>
        <v>-3.1935618000000001E-4</v>
      </c>
      <c r="K75" s="5">
        <f t="shared" ref="K75:K138" si="3">B75*1000/$D$7</f>
        <v>20.996461538461539</v>
      </c>
    </row>
    <row r="76" spans="1:11" x14ac:dyDescent="0.25">
      <c r="A76" s="1">
        <v>0.625</v>
      </c>
      <c r="B76" s="1">
        <v>6.0085889999999999E-4</v>
      </c>
      <c r="C76" s="5"/>
      <c r="J76">
        <f t="shared" si="2"/>
        <v>-3.755368125E-4</v>
      </c>
      <c r="K76" s="5">
        <f t="shared" si="3"/>
        <v>23.702520710059169</v>
      </c>
    </row>
    <row r="77" spans="1:11" x14ac:dyDescent="0.25">
      <c r="A77" s="1">
        <v>0.65</v>
      </c>
      <c r="B77" s="1">
        <v>6.7137290000000003E-4</v>
      </c>
      <c r="C77" s="5"/>
      <c r="J77">
        <f t="shared" si="2"/>
        <v>-4.3639238500000005E-4</v>
      </c>
      <c r="K77" s="5">
        <f t="shared" si="3"/>
        <v>26.484138067061146</v>
      </c>
    </row>
    <row r="78" spans="1:11" x14ac:dyDescent="0.25">
      <c r="A78" s="1">
        <v>0.67500000000000004</v>
      </c>
      <c r="B78" s="1">
        <v>7.4510690000000003E-4</v>
      </c>
      <c r="C78" s="5"/>
      <c r="J78">
        <f t="shared" si="2"/>
        <v>-5.0294715750000003E-4</v>
      </c>
      <c r="K78" s="5">
        <f t="shared" si="3"/>
        <v>29.392777120315582</v>
      </c>
    </row>
    <row r="79" spans="1:11" x14ac:dyDescent="0.25">
      <c r="A79" s="1">
        <v>0.7</v>
      </c>
      <c r="B79" s="1">
        <v>8.2199110000000003E-4</v>
      </c>
      <c r="C79" s="5"/>
      <c r="J79">
        <f t="shared" si="2"/>
        <v>-5.7539376999999996E-4</v>
      </c>
      <c r="K79" s="5">
        <f t="shared" si="3"/>
        <v>32.425684418145956</v>
      </c>
    </row>
    <row r="80" spans="1:11" x14ac:dyDescent="0.25">
      <c r="A80" s="1">
        <v>0.72499999999999998</v>
      </c>
      <c r="B80" s="1">
        <v>9.0300980000000003E-4</v>
      </c>
      <c r="C80" s="5"/>
      <c r="J80">
        <f t="shared" si="2"/>
        <v>-6.5468210499999998E-4</v>
      </c>
      <c r="K80" s="5">
        <f t="shared" si="3"/>
        <v>35.62168836291913</v>
      </c>
    </row>
    <row r="81" spans="1:11" x14ac:dyDescent="0.25">
      <c r="A81" s="1">
        <v>0.75</v>
      </c>
      <c r="B81" s="1">
        <v>9.8649890000000002E-4</v>
      </c>
      <c r="C81" s="5"/>
      <c r="J81">
        <f t="shared" si="2"/>
        <v>-7.3987417500000002E-4</v>
      </c>
      <c r="K81" s="5">
        <f t="shared" si="3"/>
        <v>38.915143984220911</v>
      </c>
    </row>
    <row r="82" spans="1:11" x14ac:dyDescent="0.25">
      <c r="A82" s="1">
        <v>0.77500000000000002</v>
      </c>
      <c r="B82" s="1">
        <v>1.0789440000000001E-3</v>
      </c>
      <c r="C82" s="5"/>
      <c r="J82">
        <f t="shared" si="2"/>
        <v>-8.3618160000000006E-4</v>
      </c>
      <c r="K82" s="5">
        <f t="shared" si="3"/>
        <v>42.561893491124266</v>
      </c>
    </row>
    <row r="83" spans="1:11" x14ac:dyDescent="0.25">
      <c r="A83" s="1">
        <v>0.8</v>
      </c>
      <c r="B83" s="1">
        <v>1.169371E-3</v>
      </c>
      <c r="C83" s="5"/>
      <c r="J83">
        <f t="shared" si="2"/>
        <v>-9.3549680000000002E-4</v>
      </c>
      <c r="K83" s="5">
        <f t="shared" si="3"/>
        <v>46.129033530571988</v>
      </c>
    </row>
    <row r="84" spans="1:11" x14ac:dyDescent="0.25">
      <c r="A84" s="1">
        <v>0.82499999999999996</v>
      </c>
      <c r="B84" s="1">
        <v>1.2671449999999999E-3</v>
      </c>
      <c r="C84" s="5"/>
      <c r="J84">
        <f t="shared" si="2"/>
        <v>-1.0453946249999999E-3</v>
      </c>
      <c r="K84" s="5">
        <f t="shared" si="3"/>
        <v>49.985996055226821</v>
      </c>
    </row>
    <row r="85" spans="1:11" x14ac:dyDescent="0.25">
      <c r="A85" s="1">
        <v>0.85</v>
      </c>
      <c r="B85" s="1">
        <v>1.363724E-3</v>
      </c>
      <c r="C85" s="5"/>
      <c r="J85">
        <f t="shared" si="2"/>
        <v>-1.1591653999999999E-3</v>
      </c>
      <c r="K85" s="5">
        <f t="shared" si="3"/>
        <v>53.79581854043392</v>
      </c>
    </row>
    <row r="86" spans="1:11" x14ac:dyDescent="0.25">
      <c r="A86" s="1">
        <v>0.875</v>
      </c>
      <c r="B86" s="1">
        <v>1.46367E-3</v>
      </c>
      <c r="C86" s="5"/>
      <c r="J86">
        <f t="shared" si="2"/>
        <v>-1.28071125E-3</v>
      </c>
      <c r="K86" s="5">
        <f t="shared" si="3"/>
        <v>57.738461538461536</v>
      </c>
    </row>
    <row r="87" spans="1:11" x14ac:dyDescent="0.25">
      <c r="A87" s="1">
        <v>0.9</v>
      </c>
      <c r="B87" s="1">
        <v>1.5690910000000001E-3</v>
      </c>
      <c r="C87" s="5"/>
      <c r="J87">
        <f t="shared" si="2"/>
        <v>-1.4121819000000001E-3</v>
      </c>
      <c r="K87" s="5">
        <f t="shared" si="3"/>
        <v>61.8970808678501</v>
      </c>
    </row>
    <row r="88" spans="1:11" x14ac:dyDescent="0.25">
      <c r="A88" s="1">
        <v>0.92500000000000004</v>
      </c>
      <c r="B88" s="1">
        <v>1.6766350000000001E-3</v>
      </c>
      <c r="C88" s="5"/>
      <c r="J88">
        <f t="shared" si="2"/>
        <v>-1.5508873750000002E-3</v>
      </c>
      <c r="K88" s="5">
        <f t="shared" si="3"/>
        <v>66.139447731755425</v>
      </c>
    </row>
    <row r="89" spans="1:11" x14ac:dyDescent="0.25">
      <c r="A89" s="1">
        <v>0.95</v>
      </c>
      <c r="B89" s="1">
        <v>1.788509E-3</v>
      </c>
      <c r="C89" s="5"/>
      <c r="J89">
        <f t="shared" si="2"/>
        <v>-1.6990835499999999E-3</v>
      </c>
      <c r="K89" s="5">
        <f t="shared" si="3"/>
        <v>70.552623274161732</v>
      </c>
    </row>
    <row r="90" spans="1:11" x14ac:dyDescent="0.25">
      <c r="A90" s="1">
        <v>0.97499999999999998</v>
      </c>
      <c r="B90" s="1">
        <v>1.9007449999999999E-3</v>
      </c>
      <c r="C90" s="5"/>
      <c r="J90">
        <f t="shared" si="2"/>
        <v>-1.8532263749999999E-3</v>
      </c>
      <c r="K90" s="5">
        <f t="shared" si="3"/>
        <v>74.980078895463507</v>
      </c>
    </row>
    <row r="91" spans="1:11" x14ac:dyDescent="0.25">
      <c r="A91" s="1">
        <v>1</v>
      </c>
      <c r="B91" s="1">
        <v>2.0187260000000002E-3</v>
      </c>
      <c r="C91" s="5"/>
      <c r="J91">
        <f t="shared" si="2"/>
        <v>-2.0187260000000002E-3</v>
      </c>
      <c r="K91" s="5">
        <f t="shared" si="3"/>
        <v>79.634161735700189</v>
      </c>
    </row>
    <row r="92" spans="1:11" x14ac:dyDescent="0.25">
      <c r="A92" s="1">
        <v>1</v>
      </c>
      <c r="B92" s="1">
        <v>2.0278119999999999E-3</v>
      </c>
      <c r="C92" s="5"/>
      <c r="J92">
        <f t="shared" si="2"/>
        <v>-2.0278119999999999E-3</v>
      </c>
      <c r="K92" s="5">
        <f t="shared" si="3"/>
        <v>79.992583826429978</v>
      </c>
    </row>
    <row r="93" spans="1:11" x14ac:dyDescent="0.25">
      <c r="A93" s="1">
        <v>0.97499999999999998</v>
      </c>
      <c r="B93" s="1">
        <v>1.9294519999999999E-3</v>
      </c>
      <c r="C93" s="5"/>
      <c r="J93">
        <f t="shared" si="2"/>
        <v>-1.8812156999999999E-3</v>
      </c>
      <c r="K93" s="5">
        <f t="shared" si="3"/>
        <v>76.112504930966466</v>
      </c>
    </row>
    <row r="94" spans="1:11" x14ac:dyDescent="0.25">
      <c r="A94" s="1">
        <v>0.95</v>
      </c>
      <c r="B94" s="1">
        <v>1.825828E-3</v>
      </c>
      <c r="C94" s="5"/>
      <c r="J94">
        <f t="shared" si="2"/>
        <v>-1.7345366000000001E-3</v>
      </c>
      <c r="K94" s="5">
        <f t="shared" si="3"/>
        <v>72.024773175542407</v>
      </c>
    </row>
    <row r="95" spans="1:11" x14ac:dyDescent="0.25">
      <c r="A95" s="1">
        <v>0.92500000000000004</v>
      </c>
      <c r="B95" s="1">
        <v>1.7228149999999999E-3</v>
      </c>
      <c r="C95" s="5"/>
      <c r="J95">
        <f t="shared" si="2"/>
        <v>-1.593603875E-3</v>
      </c>
      <c r="K95" s="5">
        <f t="shared" si="3"/>
        <v>67.961143984220911</v>
      </c>
    </row>
    <row r="96" spans="1:11" x14ac:dyDescent="0.25">
      <c r="A96" s="1">
        <v>0.9</v>
      </c>
      <c r="B96" s="1">
        <v>1.622107E-3</v>
      </c>
      <c r="C96" s="5"/>
      <c r="J96">
        <f t="shared" si="2"/>
        <v>-1.4598963000000001E-3</v>
      </c>
      <c r="K96" s="5">
        <f t="shared" si="3"/>
        <v>63.98844181459566</v>
      </c>
    </row>
    <row r="97" spans="1:11" x14ac:dyDescent="0.25">
      <c r="A97" s="1">
        <v>0.875</v>
      </c>
      <c r="B97" s="1">
        <v>1.5188370000000001E-3</v>
      </c>
      <c r="C97" s="5"/>
      <c r="J97">
        <f t="shared" si="2"/>
        <v>-1.3289823750000001E-3</v>
      </c>
      <c r="K97" s="5">
        <f t="shared" si="3"/>
        <v>59.914674556213015</v>
      </c>
    </row>
    <row r="98" spans="1:11" x14ac:dyDescent="0.25">
      <c r="A98" s="1">
        <v>0.85</v>
      </c>
      <c r="B98" s="1">
        <v>1.4182680000000001E-3</v>
      </c>
      <c r="C98" s="5"/>
      <c r="J98">
        <f t="shared" si="2"/>
        <v>-1.2055278000000001E-3</v>
      </c>
      <c r="K98" s="5">
        <f t="shared" si="3"/>
        <v>55.947455621301778</v>
      </c>
    </row>
    <row r="99" spans="1:11" x14ac:dyDescent="0.25">
      <c r="A99" s="1">
        <v>0.82499999999999996</v>
      </c>
      <c r="B99" s="1">
        <v>1.32193E-3</v>
      </c>
      <c r="C99" s="5"/>
      <c r="J99">
        <f t="shared" si="2"/>
        <v>-1.0905922499999999E-3</v>
      </c>
      <c r="K99" s="5">
        <f t="shared" si="3"/>
        <v>52.147140039447734</v>
      </c>
    </row>
    <row r="100" spans="1:11" x14ac:dyDescent="0.25">
      <c r="A100" s="1">
        <v>0.8</v>
      </c>
      <c r="B100" s="1">
        <v>1.2255790000000001E-3</v>
      </c>
      <c r="C100" s="5"/>
      <c r="J100">
        <f t="shared" si="2"/>
        <v>-9.8046320000000006E-4</v>
      </c>
      <c r="K100" s="5">
        <f t="shared" si="3"/>
        <v>48.346311637080866</v>
      </c>
    </row>
    <row r="101" spans="1:11" x14ac:dyDescent="0.25">
      <c r="A101" s="1">
        <v>0.77500000000000002</v>
      </c>
      <c r="B101" s="1">
        <v>1.1314929999999999E-3</v>
      </c>
      <c r="C101" s="5"/>
      <c r="J101">
        <f t="shared" si="2"/>
        <v>-8.7690707499999993E-4</v>
      </c>
      <c r="K101" s="5">
        <f t="shared" si="3"/>
        <v>44.634832347140033</v>
      </c>
    </row>
    <row r="102" spans="1:11" x14ac:dyDescent="0.25">
      <c r="A102" s="1">
        <v>0.75</v>
      </c>
      <c r="B102" s="1">
        <v>1.0377310000000001E-3</v>
      </c>
      <c r="C102" s="5"/>
      <c r="J102">
        <f t="shared" si="2"/>
        <v>-7.7829825000000005E-4</v>
      </c>
      <c r="K102" s="5">
        <f t="shared" si="3"/>
        <v>40.936134122287967</v>
      </c>
    </row>
    <row r="103" spans="1:11" x14ac:dyDescent="0.25">
      <c r="A103" s="1">
        <v>0.72499999999999998</v>
      </c>
      <c r="B103" s="1">
        <v>9.4343149999999995E-4</v>
      </c>
      <c r="C103" s="5"/>
      <c r="J103">
        <f t="shared" si="2"/>
        <v>-6.8398783749999996E-4</v>
      </c>
      <c r="K103" s="5">
        <f t="shared" si="3"/>
        <v>37.216232741617354</v>
      </c>
    </row>
    <row r="104" spans="1:11" x14ac:dyDescent="0.25">
      <c r="A104" s="1">
        <v>0.7</v>
      </c>
      <c r="B104" s="1">
        <v>8.5710850000000004E-4</v>
      </c>
      <c r="C104" s="5"/>
      <c r="J104">
        <f t="shared" si="2"/>
        <v>-5.9997594999999999E-4</v>
      </c>
      <c r="K104" s="5">
        <f t="shared" si="3"/>
        <v>33.810986193293886</v>
      </c>
    </row>
    <row r="105" spans="1:11" x14ac:dyDescent="0.25">
      <c r="A105" s="1">
        <v>0.67500000000000004</v>
      </c>
      <c r="B105" s="1">
        <v>7.7280820000000001E-4</v>
      </c>
      <c r="C105" s="5"/>
      <c r="J105">
        <f t="shared" si="2"/>
        <v>-5.2164553500000008E-4</v>
      </c>
      <c r="K105" s="5">
        <f t="shared" si="3"/>
        <v>30.485530571992111</v>
      </c>
    </row>
    <row r="106" spans="1:11" x14ac:dyDescent="0.25">
      <c r="A106" s="1">
        <v>0.65</v>
      </c>
      <c r="B106" s="1">
        <v>6.9089100000000001E-4</v>
      </c>
      <c r="C106" s="5"/>
      <c r="J106">
        <f t="shared" si="2"/>
        <v>-4.4907915000000001E-4</v>
      </c>
      <c r="K106" s="5">
        <f t="shared" si="3"/>
        <v>27.254082840236688</v>
      </c>
    </row>
    <row r="107" spans="1:11" x14ac:dyDescent="0.25">
      <c r="A107" s="1">
        <v>0.625</v>
      </c>
      <c r="B107" s="1">
        <v>6.1089290000000001E-4</v>
      </c>
      <c r="C107" s="5"/>
      <c r="J107">
        <f t="shared" si="2"/>
        <v>-3.818080625E-4</v>
      </c>
      <c r="K107" s="5">
        <f t="shared" si="3"/>
        <v>24.098339250493094</v>
      </c>
    </row>
    <row r="108" spans="1:11" x14ac:dyDescent="0.25">
      <c r="A108" s="1">
        <v>0.6</v>
      </c>
      <c r="B108" s="1">
        <v>5.3342370000000001E-4</v>
      </c>
      <c r="C108" s="5"/>
      <c r="J108">
        <f t="shared" si="2"/>
        <v>-3.2005422E-4</v>
      </c>
      <c r="K108" s="5">
        <f t="shared" si="3"/>
        <v>21.042355029585799</v>
      </c>
    </row>
    <row r="109" spans="1:11" x14ac:dyDescent="0.25">
      <c r="A109" s="1">
        <v>0.57499999999999996</v>
      </c>
      <c r="B109" s="1">
        <v>4.5944589999999998E-4</v>
      </c>
      <c r="C109" s="5"/>
      <c r="J109">
        <f t="shared" si="2"/>
        <v>-2.6418139249999995E-4</v>
      </c>
      <c r="K109" s="5">
        <f t="shared" si="3"/>
        <v>18.124098619329388</v>
      </c>
    </row>
    <row r="110" spans="1:11" x14ac:dyDescent="0.25">
      <c r="A110" s="1">
        <v>0.55000000000000004</v>
      </c>
      <c r="B110" s="1">
        <v>3.8806190000000002E-4</v>
      </c>
      <c r="C110" s="5"/>
      <c r="J110">
        <f t="shared" si="2"/>
        <v>-2.1343404500000004E-4</v>
      </c>
      <c r="K110" s="5">
        <f t="shared" si="3"/>
        <v>15.308161735700198</v>
      </c>
    </row>
    <row r="111" spans="1:11" x14ac:dyDescent="0.25">
      <c r="A111" s="1">
        <v>0.52500000000000002</v>
      </c>
      <c r="B111" s="1">
        <v>3.197144E-4</v>
      </c>
      <c r="C111" s="5"/>
      <c r="J111">
        <f t="shared" si="2"/>
        <v>-1.6785006000000002E-4</v>
      </c>
      <c r="K111" s="5">
        <f t="shared" si="3"/>
        <v>12.612007889546351</v>
      </c>
    </row>
    <row r="112" spans="1:11" x14ac:dyDescent="0.25">
      <c r="A112" s="1">
        <v>0.5</v>
      </c>
      <c r="B112" s="1">
        <v>2.5570410000000002E-4</v>
      </c>
      <c r="C112" s="5"/>
      <c r="J112">
        <f t="shared" si="2"/>
        <v>-1.2785205000000001E-4</v>
      </c>
      <c r="K112" s="5">
        <f t="shared" si="3"/>
        <v>10.086946745562132</v>
      </c>
    </row>
    <row r="113" spans="1:11" x14ac:dyDescent="0.25">
      <c r="A113" s="1">
        <v>0.47499999999999998</v>
      </c>
      <c r="B113" s="1">
        <v>1.9552219999999999E-4</v>
      </c>
      <c r="C113" s="5"/>
      <c r="J113">
        <f t="shared" si="2"/>
        <v>-9.2873044999999986E-5</v>
      </c>
      <c r="K113" s="5">
        <f t="shared" si="3"/>
        <v>7.7129072978303732</v>
      </c>
    </row>
    <row r="114" spans="1:11" x14ac:dyDescent="0.25">
      <c r="A114" s="1">
        <v>0.45</v>
      </c>
      <c r="B114" s="1">
        <v>1.3956299999999999E-4</v>
      </c>
      <c r="C114" s="5"/>
      <c r="J114">
        <f t="shared" si="2"/>
        <v>-6.2803349999999999E-5</v>
      </c>
      <c r="K114" s="5">
        <f t="shared" si="3"/>
        <v>5.5054437869822479</v>
      </c>
    </row>
    <row r="115" spans="1:11" x14ac:dyDescent="0.25">
      <c r="A115" s="1">
        <v>0.42499999999999999</v>
      </c>
      <c r="B115" s="1">
        <v>9.0115729999999997E-5</v>
      </c>
      <c r="C115" s="5"/>
      <c r="J115">
        <f t="shared" si="2"/>
        <v>-3.8299185249999999E-5</v>
      </c>
      <c r="K115" s="5">
        <f t="shared" si="3"/>
        <v>3.5548611439842204</v>
      </c>
    </row>
    <row r="116" spans="1:11" x14ac:dyDescent="0.25">
      <c r="A116" s="1">
        <v>0.4</v>
      </c>
      <c r="B116" s="1">
        <v>4.3495819999999999E-5</v>
      </c>
      <c r="C116" s="5"/>
      <c r="J116">
        <f t="shared" si="2"/>
        <v>-1.7398327999999999E-5</v>
      </c>
      <c r="K116" s="5">
        <f t="shared" si="3"/>
        <v>1.7158114398422089</v>
      </c>
    </row>
    <row r="117" spans="1:11" x14ac:dyDescent="0.25">
      <c r="A117" s="1">
        <v>0.375</v>
      </c>
      <c r="B117" s="1">
        <v>4.9733649999999998E-6</v>
      </c>
      <c r="C117" s="5"/>
      <c r="J117">
        <f t="shared" si="2"/>
        <v>-1.8650118749999999E-6</v>
      </c>
      <c r="K117" s="5">
        <f t="shared" si="3"/>
        <v>0.19618796844181458</v>
      </c>
    </row>
    <row r="118" spans="1:11" x14ac:dyDescent="0.25">
      <c r="A118" s="1">
        <v>0.35</v>
      </c>
      <c r="B118" s="1">
        <v>-2.8448610000000001E-5</v>
      </c>
      <c r="C118" s="5"/>
      <c r="J118">
        <f t="shared" si="2"/>
        <v>9.9570135E-6</v>
      </c>
      <c r="K118" s="5">
        <f t="shared" si="3"/>
        <v>-1.1222331360946747</v>
      </c>
    </row>
    <row r="119" spans="1:11" x14ac:dyDescent="0.25">
      <c r="A119" s="1">
        <v>0.32500000000000001</v>
      </c>
      <c r="B119" s="1">
        <v>-5.8163250000000003E-5</v>
      </c>
      <c r="C119" s="5"/>
      <c r="J119">
        <f t="shared" si="2"/>
        <v>1.8903056250000001E-5</v>
      </c>
      <c r="K119" s="5">
        <f t="shared" si="3"/>
        <v>-2.2944082840236684</v>
      </c>
    </row>
    <row r="120" spans="1:11" x14ac:dyDescent="0.25">
      <c r="A120" s="1">
        <v>0.3</v>
      </c>
      <c r="B120" s="1">
        <v>-8.1721870000000006E-5</v>
      </c>
      <c r="C120" s="5"/>
      <c r="J120">
        <f t="shared" si="2"/>
        <v>2.4516561000000002E-5</v>
      </c>
      <c r="K120" s="5">
        <f t="shared" si="3"/>
        <v>-3.2237424063116369</v>
      </c>
    </row>
    <row r="121" spans="1:11" x14ac:dyDescent="0.25">
      <c r="A121" s="1">
        <v>0.27500000000000002</v>
      </c>
      <c r="B121" s="1">
        <v>-1.010539E-4</v>
      </c>
      <c r="C121" s="5"/>
      <c r="J121">
        <f t="shared" si="2"/>
        <v>2.7789822500000004E-5</v>
      </c>
      <c r="K121" s="5">
        <f t="shared" si="3"/>
        <v>-3.9863471400394475</v>
      </c>
    </row>
    <row r="122" spans="1:11" x14ac:dyDescent="0.25">
      <c r="A122" s="1">
        <v>0.25</v>
      </c>
      <c r="B122" s="1">
        <v>-1.168326E-4</v>
      </c>
      <c r="C122" s="5"/>
      <c r="J122">
        <f t="shared" si="2"/>
        <v>2.9208149999999999E-5</v>
      </c>
      <c r="K122" s="5">
        <f t="shared" si="3"/>
        <v>-4.6087810650887571</v>
      </c>
    </row>
    <row r="123" spans="1:11" x14ac:dyDescent="0.25">
      <c r="A123" s="1">
        <v>0.22500000000000001</v>
      </c>
      <c r="B123" s="1">
        <v>-1.3040830000000001E-4</v>
      </c>
      <c r="C123" s="5"/>
      <c r="J123">
        <f t="shared" si="2"/>
        <v>2.9341867500000002E-5</v>
      </c>
      <c r="K123" s="5">
        <f t="shared" si="3"/>
        <v>-5.1443116370808681</v>
      </c>
    </row>
    <row r="124" spans="1:11" x14ac:dyDescent="0.25">
      <c r="A124" s="1">
        <v>0.2</v>
      </c>
      <c r="B124" s="1">
        <v>-1.441456E-4</v>
      </c>
      <c r="C124" s="5"/>
      <c r="J124">
        <f t="shared" si="2"/>
        <v>2.882912E-5</v>
      </c>
      <c r="K124" s="5">
        <f t="shared" si="3"/>
        <v>-5.6862169625246537</v>
      </c>
    </row>
    <row r="125" spans="1:11" x14ac:dyDescent="0.25">
      <c r="A125" s="1">
        <v>0.17499999999999999</v>
      </c>
      <c r="B125" s="1">
        <v>-1.5386450000000001E-4</v>
      </c>
      <c r="C125" s="5"/>
      <c r="J125">
        <f t="shared" si="2"/>
        <v>2.6926287499999999E-5</v>
      </c>
      <c r="K125" s="5">
        <f t="shared" si="3"/>
        <v>-6.0696055226824459</v>
      </c>
    </row>
    <row r="126" spans="1:11" x14ac:dyDescent="0.25">
      <c r="A126" s="1">
        <v>0.15</v>
      </c>
      <c r="B126" s="1">
        <v>-1.636873E-4</v>
      </c>
      <c r="C126" s="5"/>
      <c r="J126">
        <f t="shared" si="2"/>
        <v>2.4553095E-5</v>
      </c>
      <c r="K126" s="5">
        <f t="shared" si="3"/>
        <v>-6.4570927021696249</v>
      </c>
    </row>
    <row r="127" spans="1:11" x14ac:dyDescent="0.25">
      <c r="A127" s="1">
        <v>0.125</v>
      </c>
      <c r="B127" s="1">
        <v>-1.7281880000000001E-4</v>
      </c>
      <c r="C127" s="5"/>
      <c r="J127">
        <f t="shared" si="2"/>
        <v>2.1602350000000002E-5</v>
      </c>
      <c r="K127" s="5">
        <f t="shared" si="3"/>
        <v>-6.8173096646942808</v>
      </c>
    </row>
    <row r="128" spans="1:11" x14ac:dyDescent="0.25">
      <c r="A128" s="1">
        <v>0.1</v>
      </c>
      <c r="B128" s="1">
        <v>-1.78603E-4</v>
      </c>
      <c r="C128" s="5"/>
      <c r="J128">
        <f t="shared" si="2"/>
        <v>1.7860299999999999E-5</v>
      </c>
      <c r="K128" s="5">
        <f t="shared" si="3"/>
        <v>-7.0454832347140028</v>
      </c>
    </row>
    <row r="129" spans="1:11" x14ac:dyDescent="0.25">
      <c r="A129" s="1">
        <v>7.4999999999999997E-2</v>
      </c>
      <c r="B129" s="1">
        <v>-1.8475030000000001E-4</v>
      </c>
      <c r="C129" s="5"/>
      <c r="J129">
        <f t="shared" si="2"/>
        <v>1.38562725E-5</v>
      </c>
      <c r="K129" s="5">
        <f t="shared" si="3"/>
        <v>-7.2879802761341219</v>
      </c>
    </row>
    <row r="130" spans="1:11" x14ac:dyDescent="0.25">
      <c r="A130" s="1">
        <v>0.05</v>
      </c>
      <c r="B130" s="1">
        <v>-1.9163399999999999E-4</v>
      </c>
      <c r="C130" s="5"/>
      <c r="J130">
        <f t="shared" si="2"/>
        <v>9.5817000000000001E-6</v>
      </c>
      <c r="K130" s="5">
        <f t="shared" si="3"/>
        <v>-7.5595266272189345</v>
      </c>
    </row>
    <row r="131" spans="1:11" x14ac:dyDescent="0.25">
      <c r="A131" s="1">
        <v>2.5000000000000001E-2</v>
      </c>
      <c r="B131" s="1">
        <v>-1.99046E-4</v>
      </c>
      <c r="C131" s="5"/>
      <c r="J131">
        <f t="shared" si="2"/>
        <v>4.9761500000000006E-6</v>
      </c>
      <c r="K131" s="5">
        <f t="shared" si="3"/>
        <v>-7.8519132149901374</v>
      </c>
    </row>
    <row r="132" spans="1:11" x14ac:dyDescent="0.25">
      <c r="A132" s="1">
        <v>0</v>
      </c>
      <c r="B132" s="1">
        <v>-2.0315099999999999E-4</v>
      </c>
      <c r="C132" s="5"/>
      <c r="J132">
        <f t="shared" si="2"/>
        <v>0</v>
      </c>
      <c r="K132" s="5">
        <f t="shared" si="3"/>
        <v>-8.0138461538461527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si="2"/>
        <v>0</v>
      </c>
      <c r="K138" s="5">
        <f t="shared" si="3"/>
        <v>0</v>
      </c>
    </row>
    <row r="139" spans="1:11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si="4"/>
        <v>0</v>
      </c>
      <c r="K202" s="5">
        <f t="shared" si="5"/>
        <v>0</v>
      </c>
    </row>
    <row r="203" spans="3:11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3" priority="2" stopIfTrue="1" operator="equal">
      <formula>0</formula>
    </cfRule>
  </conditionalFormatting>
  <conditionalFormatting sqref="E23:E24">
    <cfRule type="cellIs" dxfId="2" priority="1" stopIfTrue="1" operator="notEqual">
      <formula>0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1"/>
  <sheetViews>
    <sheetView topLeftCell="A7" workbookViewId="0">
      <selection activeCell="H14" sqref="H14"/>
    </sheetView>
  </sheetViews>
  <sheetFormatPr defaultRowHeight="15" x14ac:dyDescent="0.25"/>
  <sheetData>
    <row r="1" spans="1:16" x14ac:dyDescent="0.25">
      <c r="A1" s="1"/>
      <c r="B1" s="1"/>
    </row>
    <row r="2" spans="1:16" x14ac:dyDescent="0.25">
      <c r="C2" s="2" t="s">
        <v>0</v>
      </c>
      <c r="D2" t="s">
        <v>120</v>
      </c>
    </row>
    <row r="3" spans="1:16" x14ac:dyDescent="0.25">
      <c r="C3" s="2" t="s">
        <v>2</v>
      </c>
      <c r="D3" t="s">
        <v>120</v>
      </c>
    </row>
    <row r="4" spans="1:16" x14ac:dyDescent="0.25">
      <c r="C4" s="2" t="s">
        <v>3</v>
      </c>
      <c r="D4" s="3"/>
      <c r="E4" t="s">
        <v>4</v>
      </c>
    </row>
    <row r="5" spans="1:16" x14ac:dyDescent="0.25">
      <c r="C5" s="2" t="s">
        <v>5</v>
      </c>
      <c r="D5" s="4">
        <v>100</v>
      </c>
      <c r="E5" t="s">
        <v>6</v>
      </c>
    </row>
    <row r="6" spans="1:16" x14ac:dyDescent="0.25">
      <c r="C6" s="2" t="s">
        <v>7</v>
      </c>
      <c r="D6" s="4">
        <v>420</v>
      </c>
      <c r="E6" t="s">
        <v>8</v>
      </c>
    </row>
    <row r="7" spans="1:16" x14ac:dyDescent="0.25">
      <c r="C7" s="2" t="s">
        <v>9</v>
      </c>
      <c r="D7" s="4">
        <v>2.2349999999999998E-2</v>
      </c>
      <c r="E7" t="s">
        <v>10</v>
      </c>
    </row>
    <row r="9" spans="1:16" x14ac:dyDescent="0.25">
      <c r="A9" t="s">
        <v>11</v>
      </c>
      <c r="B9" t="s">
        <v>12</v>
      </c>
      <c r="E9" s="4" t="s">
        <v>13</v>
      </c>
      <c r="F9" s="4" t="s">
        <v>14</v>
      </c>
      <c r="J9" t="s">
        <v>15</v>
      </c>
      <c r="K9" t="s">
        <v>16</v>
      </c>
    </row>
    <row r="10" spans="1:16" x14ac:dyDescent="0.25">
      <c r="A10" s="1">
        <v>0</v>
      </c>
      <c r="B10" s="1">
        <v>-1.7362350000000001E-4</v>
      </c>
      <c r="C10" s="5"/>
      <c r="D10" s="2" t="s">
        <v>17</v>
      </c>
      <c r="E10" s="6">
        <f>-F10*1000/$D$7</f>
        <v>7.7683892617449679</v>
      </c>
      <c r="F10" s="4">
        <f>((INDEX(A10:B11,1,2)+INDEX(A10:B11,2,2))-((INDEX(A10:B11,1,2)-INDEX(A10:B11,2,2))/(INDEX(A10:B11,1,1)-INDEX(A10:B11,2,1))*(INDEX(A10:B11,1,1)+INDEX(A10:B11,2,1))))/2</f>
        <v>-1.7362350000000001E-4</v>
      </c>
      <c r="G10" t="s">
        <v>18</v>
      </c>
      <c r="H10" t="s">
        <v>19</v>
      </c>
      <c r="J10">
        <f>-(B10*A10)</f>
        <v>0</v>
      </c>
      <c r="K10" s="5">
        <f>B10*1000/$D$7</f>
        <v>-7.7683892617449679</v>
      </c>
      <c r="L10" s="2" t="s">
        <v>20</v>
      </c>
      <c r="M10" s="1">
        <f>MAX(E14:E15)/20</f>
        <v>1.8999413345458481E-2</v>
      </c>
      <c r="N10" s="7">
        <f>-E10</f>
        <v>-7.7683892617449679</v>
      </c>
      <c r="O10" s="7">
        <f>-E11</f>
        <v>-7.2319328859060388</v>
      </c>
      <c r="P10" s="7">
        <f>-E12</f>
        <v>-8.0737852348993293</v>
      </c>
    </row>
    <row r="11" spans="1:16" x14ac:dyDescent="0.25">
      <c r="A11" s="1">
        <v>-2.5000000000000001E-2</v>
      </c>
      <c r="B11" s="1">
        <v>-1.781578E-4</v>
      </c>
      <c r="C11" s="5"/>
      <c r="D11" s="2" t="s">
        <v>21</v>
      </c>
      <c r="E11" s="6">
        <f>-F11*1000/$D$7</f>
        <v>7.2319328859060388</v>
      </c>
      <c r="F11" s="4">
        <f>((INDEX(A30:B91,MATCH(0,A30:A91,1),2)+INDEX(A30:B91,MATCH(0,A30:A91,1)+1,2))-((INDEX(A30:B91,MATCH(0,A30:A91,1),2)-INDEX(A30:B91,MATCH(0,A30:A91,1)+1,2))/(INDEX(A30:B91,MATCH(0,A30:A91,1),1)-INDEX(A30:B91,MATCH(0,A30:A91,1)+1,1))*(INDEX(A30:B91,MATCH(0,A30:A91,1),1)+INDEX(A30:B91,MATCH(0,A30:A91,1)+1,1))))/2</f>
        <v>-1.6163369999999997E-4</v>
      </c>
      <c r="G11" s="5" t="s">
        <v>56</v>
      </c>
      <c r="H11" t="s">
        <v>57</v>
      </c>
      <c r="J11">
        <f t="shared" ref="J11:J74" si="0">-(B11*A11)</f>
        <v>-4.4539450000000004E-6</v>
      </c>
      <c r="K11" s="5">
        <f t="shared" ref="K11:K74" si="1">B11*1000/$D$7</f>
        <v>-7.9712662192393742</v>
      </c>
      <c r="L11" s="2"/>
      <c r="M11" s="1">
        <f>-MAX(E15:E16)/20</f>
        <v>-1.8999413345458481E-2</v>
      </c>
      <c r="N11" s="7">
        <f>-E10</f>
        <v>-7.7683892617449679</v>
      </c>
      <c r="O11" s="7">
        <f>-E11</f>
        <v>-7.2319328859060388</v>
      </c>
      <c r="P11" s="7">
        <f>-E12</f>
        <v>-8.0737852348993293</v>
      </c>
    </row>
    <row r="12" spans="1:16" x14ac:dyDescent="0.25">
      <c r="A12" s="1">
        <v>-0.05</v>
      </c>
      <c r="B12" s="1">
        <v>-1.837807E-4</v>
      </c>
      <c r="C12" s="5"/>
      <c r="D12" s="2" t="s">
        <v>24</v>
      </c>
      <c r="E12" s="6">
        <f>-F12*1000/$D$7</f>
        <v>8.0737852348993293</v>
      </c>
      <c r="F12" s="4">
        <f>((INDEX(A131:B132,1,2)+INDEX(A131:B132,2,2))-((INDEX(A131:B132,1,2)-INDEX(A131:B132,2,2))/(INDEX(A131:B132,1,1)-INDEX(A131:B132,2,1))*(INDEX(A131:B132,1,1)+INDEX(A131:B132,2,1))))/2</f>
        <v>-1.8044910000000001E-4</v>
      </c>
      <c r="G12" t="s">
        <v>25</v>
      </c>
      <c r="H12" t="s">
        <v>26</v>
      </c>
      <c r="J12">
        <f t="shared" si="0"/>
        <v>-9.1890350000000004E-6</v>
      </c>
      <c r="K12" s="5">
        <f t="shared" si="1"/>
        <v>-8.2228501118568236</v>
      </c>
      <c r="L12" s="2"/>
    </row>
    <row r="13" spans="1:16" x14ac:dyDescent="0.25">
      <c r="A13" s="1">
        <v>-7.4999999999999997E-2</v>
      </c>
      <c r="B13" s="1">
        <v>-1.8731760000000001E-4</v>
      </c>
      <c r="C13" s="5"/>
      <c r="E13" s="4" t="s">
        <v>27</v>
      </c>
      <c r="F13" s="5"/>
      <c r="J13">
        <f t="shared" si="0"/>
        <v>-1.404882E-5</v>
      </c>
      <c r="K13" s="5">
        <f t="shared" si="1"/>
        <v>-8.3811006711409402</v>
      </c>
      <c r="L13" s="2" t="s">
        <v>28</v>
      </c>
      <c r="M13" s="7">
        <f>E14</f>
        <v>0.31952012682751774</v>
      </c>
      <c r="N13" s="7">
        <f>-MAX(E10:E12)/15</f>
        <v>-0.53825234899328867</v>
      </c>
    </row>
    <row r="14" spans="1:16" x14ac:dyDescent="0.25">
      <c r="A14" s="1">
        <v>-0.1</v>
      </c>
      <c r="B14" s="1">
        <v>-1.9207330000000001E-4</v>
      </c>
      <c r="C14" s="5"/>
      <c r="D14" s="2" t="s">
        <v>29</v>
      </c>
      <c r="E14" s="6">
        <f>F14</f>
        <v>0.31952012682751774</v>
      </c>
      <c r="F14">
        <f>((INDEX(A30:B91,MATCH(0,B30:B91,1),1)+INDEX(A30:B91,MATCH(0,B30:B91,1)+1,1))-((INDEX(A30:B91,MATCH(0,B30:B91,1),1)-INDEX(A30:B91,MATCH(0,B30:B91,1)+1,1))/(INDEX(A30:B91,MATCH(0,B30:B91,1),2)-INDEX(A30:B91,MATCH(0,B30:B91,1)+1,2))*(INDEX(A30:B91,MATCH(0,B30:B91,1),2)+INDEX(A30:B91,MATCH(0,B30:B91,1)+1,2))))/2</f>
        <v>0.31952012682751774</v>
      </c>
      <c r="G14" s="5" t="s">
        <v>58</v>
      </c>
      <c r="H14" t="s">
        <v>59</v>
      </c>
      <c r="J14">
        <f t="shared" si="0"/>
        <v>-1.9207330000000004E-5</v>
      </c>
      <c r="K14" s="5">
        <f t="shared" si="1"/>
        <v>-8.5938836689038034</v>
      </c>
      <c r="L14" s="2"/>
      <c r="M14">
        <f>E14</f>
        <v>0.31952012682751774</v>
      </c>
      <c r="N14" s="7">
        <f>MAX(E10:E12)/15</f>
        <v>0.53825234899328867</v>
      </c>
    </row>
    <row r="15" spans="1:16" x14ac:dyDescent="0.25">
      <c r="A15" s="1">
        <v>-0.125</v>
      </c>
      <c r="B15" s="1">
        <v>-1.956301E-4</v>
      </c>
      <c r="C15" s="5"/>
      <c r="D15" s="2" t="s">
        <v>32</v>
      </c>
      <c r="E15" s="4">
        <f>F15</f>
        <v>0.37998826690916965</v>
      </c>
      <c r="F15">
        <f>((INDEX(A91:B130,MATCH(0,B91:B130,-1),1)+INDEX(A91:B130,MATCH(0,B91:B130,-1)+1,1))-((INDEX(A91:B130,MATCH(0,B91:B130,-1),1)-INDEX(A91:B130,MATCH(0,B91:B130,-1)+1,1))/(INDEX(A91:B130,MATCH(0,B91:B130,-1),2)-INDEX(A91:B130,MATCH(0,B91:B130,-1)+1,2))*(INDEX(A91:B130,MATCH(0,B91:B130,-1),2)+INDEX(A91:B130,MATCH(0,B91:B130,-1)+1,2))))/2</f>
        <v>0.37998826690916965</v>
      </c>
      <c r="G15" s="5" t="s">
        <v>60</v>
      </c>
      <c r="H15" t="s">
        <v>61</v>
      </c>
      <c r="J15">
        <f t="shared" si="0"/>
        <v>-2.44537625E-5</v>
      </c>
      <c r="K15" s="5">
        <f t="shared" si="1"/>
        <v>-8.7530246085011196</v>
      </c>
      <c r="L15" s="2"/>
      <c r="M15" s="7">
        <f>E15</f>
        <v>0.37998826690916965</v>
      </c>
      <c r="N15" s="7">
        <f>-MAX(E10:E12)/15</f>
        <v>-0.53825234899328867</v>
      </c>
    </row>
    <row r="16" spans="1:16" x14ac:dyDescent="0.25">
      <c r="A16" s="1">
        <v>-0.15</v>
      </c>
      <c r="B16" s="1">
        <v>-2.0181959999999999E-4</v>
      </c>
      <c r="C16" s="5"/>
      <c r="E16" s="4"/>
      <c r="J16">
        <f t="shared" si="0"/>
        <v>-3.0272939999999995E-5</v>
      </c>
      <c r="K16" s="5">
        <f t="shared" si="1"/>
        <v>-9.0299597315436237</v>
      </c>
      <c r="L16" s="2"/>
      <c r="M16">
        <f>E15</f>
        <v>0.37998826690916965</v>
      </c>
      <c r="N16" s="7">
        <f>MAX(E10:E12)/15</f>
        <v>0.53825234899328867</v>
      </c>
    </row>
    <row r="17" spans="1:19" x14ac:dyDescent="0.25">
      <c r="A17" s="1">
        <v>-0.17499999999999999</v>
      </c>
      <c r="B17" s="1">
        <v>-2.0501800000000001E-4</v>
      </c>
      <c r="C17" s="8"/>
      <c r="D17" s="2" t="s">
        <v>35</v>
      </c>
      <c r="E17" s="9">
        <f>F17</f>
        <v>0.33798402622020096</v>
      </c>
      <c r="F17">
        <f>(-1)*MAX(J30:J91)/F11/E14</f>
        <v>0.33798402622020096</v>
      </c>
      <c r="G17" t="s">
        <v>62</v>
      </c>
      <c r="J17">
        <f t="shared" si="0"/>
        <v>-3.5878150000000001E-5</v>
      </c>
      <c r="K17" s="5">
        <f t="shared" si="1"/>
        <v>-9.1730648769574952</v>
      </c>
      <c r="L17" s="2"/>
      <c r="N17" s="7"/>
    </row>
    <row r="18" spans="1:19" x14ac:dyDescent="0.25">
      <c r="A18" s="1">
        <v>-0.2</v>
      </c>
      <c r="B18" s="1">
        <v>-2.0827110000000001E-4</v>
      </c>
      <c r="C18" s="8"/>
      <c r="D18" s="2" t="s">
        <v>37</v>
      </c>
      <c r="E18" s="9">
        <f>F18</f>
        <v>0.38378131870433091</v>
      </c>
      <c r="F18">
        <f>(-1)*MAX(J91:J130)/F12/E15</f>
        <v>0.38378131870433091</v>
      </c>
      <c r="G18" t="s">
        <v>63</v>
      </c>
      <c r="J18">
        <f t="shared" si="0"/>
        <v>-4.1654220000000007E-5</v>
      </c>
      <c r="K18" s="5">
        <f t="shared" si="1"/>
        <v>-9.3186174496644316</v>
      </c>
      <c r="L18" s="2" t="s">
        <v>39</v>
      </c>
      <c r="M18" s="5">
        <v>0</v>
      </c>
      <c r="N18" s="5">
        <f>INDEX(K30:K91,MATCH(MAX(J30:J91),J30:J91,0),1)</f>
        <v>-4.4628340044742734</v>
      </c>
      <c r="O18" s="10"/>
      <c r="P18" s="10" t="s">
        <v>64</v>
      </c>
      <c r="Q18" s="11"/>
      <c r="R18" s="11"/>
      <c r="S18" s="11"/>
    </row>
    <row r="19" spans="1:19" x14ac:dyDescent="0.25">
      <c r="A19" s="1">
        <v>-0.22500000000000001</v>
      </c>
      <c r="B19" s="1">
        <v>-2.1293110000000001E-4</v>
      </c>
      <c r="C19" s="8"/>
      <c r="D19" s="2"/>
      <c r="J19">
        <f t="shared" si="0"/>
        <v>-4.7909497500000003E-5</v>
      </c>
      <c r="K19" s="5">
        <f t="shared" si="1"/>
        <v>-9.5271185682326642</v>
      </c>
      <c r="L19" s="2"/>
      <c r="M19" s="5">
        <f>INDEX(A30:A91,MATCH(MAX(J30:J91),J30:J91,0),1)</f>
        <v>0.17499999999999999</v>
      </c>
      <c r="N19" s="5">
        <f>INDEX(K30:K91,MATCH(MAX(J30:J91),J30:J91,0),1)</f>
        <v>-4.4628340044742734</v>
      </c>
      <c r="O19" s="10" t="s">
        <v>65</v>
      </c>
      <c r="P19" s="10" t="s">
        <v>64</v>
      </c>
      <c r="Q19" s="11"/>
      <c r="R19" s="11"/>
      <c r="S19" s="11"/>
    </row>
    <row r="20" spans="1:19" x14ac:dyDescent="0.25">
      <c r="A20" s="1">
        <v>-0.25</v>
      </c>
      <c r="B20" s="1">
        <v>-2.1802510000000001E-4</v>
      </c>
      <c r="C20" s="8"/>
      <c r="D20" s="2" t="s">
        <v>42</v>
      </c>
      <c r="E20" s="12">
        <f>F20</f>
        <v>7.8099595078299769E-3</v>
      </c>
      <c r="F20">
        <f>MAX(J30:J91)/D5/D7*1000</f>
        <v>7.8099595078299769E-3</v>
      </c>
      <c r="G20" t="s">
        <v>66</v>
      </c>
      <c r="J20">
        <f t="shared" si="0"/>
        <v>-5.4506275000000002E-5</v>
      </c>
      <c r="K20" s="5">
        <f t="shared" si="1"/>
        <v>-9.755038031319911</v>
      </c>
      <c r="M20" s="5">
        <f>INDEX(A30:A91,MATCH(MAX(J30:J91),J30:J91,0),1)</f>
        <v>0.17499999999999999</v>
      </c>
      <c r="N20" s="5">
        <v>0</v>
      </c>
      <c r="O20" s="10" t="s">
        <v>65</v>
      </c>
      <c r="P20" s="10"/>
      <c r="Q20" s="11"/>
      <c r="R20" s="11"/>
      <c r="S20" s="11"/>
    </row>
    <row r="21" spans="1:19" x14ac:dyDescent="0.25">
      <c r="A21" s="1">
        <v>-0.27500000000000002</v>
      </c>
      <c r="B21" s="1">
        <v>-2.224208E-4</v>
      </c>
      <c r="C21" s="8"/>
      <c r="D21" s="2" t="s">
        <v>44</v>
      </c>
      <c r="E21" s="12">
        <f>F21</f>
        <v>1.1774194630872484E-2</v>
      </c>
      <c r="F21">
        <f>MAX(J91:J130)/D5/D7*1000</f>
        <v>1.1774194630872484E-2</v>
      </c>
      <c r="G21" t="s">
        <v>67</v>
      </c>
      <c r="J21">
        <f t="shared" si="0"/>
        <v>-6.1165720000000011E-5</v>
      </c>
      <c r="K21" s="5">
        <f t="shared" si="1"/>
        <v>-9.9517136465324398</v>
      </c>
      <c r="M21" s="5"/>
      <c r="N21" s="5"/>
      <c r="O21" s="10"/>
      <c r="P21" s="10"/>
      <c r="Q21" s="11"/>
      <c r="R21" s="11"/>
      <c r="S21" s="11"/>
    </row>
    <row r="22" spans="1:19" x14ac:dyDescent="0.25">
      <c r="A22" s="1">
        <v>-0.3</v>
      </c>
      <c r="B22" s="1">
        <v>-2.2684530000000001E-4</v>
      </c>
      <c r="C22" s="5"/>
      <c r="J22">
        <f t="shared" si="0"/>
        <v>-6.8053589999999994E-5</v>
      </c>
      <c r="K22" s="5">
        <f t="shared" si="1"/>
        <v>-10.149677852348994</v>
      </c>
      <c r="M22" s="5">
        <v>0</v>
      </c>
      <c r="N22" s="5">
        <f>INDEX(K91:K130,MATCH(MAX(J91:J130),J91:J130,0),1)</f>
        <v>-5.2329753914988819</v>
      </c>
      <c r="O22" s="10"/>
      <c r="P22" s="10" t="s">
        <v>68</v>
      </c>
      <c r="Q22" s="11"/>
      <c r="R22" s="11"/>
      <c r="S22" s="11"/>
    </row>
    <row r="23" spans="1:19" x14ac:dyDescent="0.25">
      <c r="A23" s="1">
        <v>-0.32500000000000001</v>
      </c>
      <c r="B23" s="1">
        <v>-2.2995010000000001E-4</v>
      </c>
      <c r="C23" s="5"/>
      <c r="D23" s="2" t="s">
        <v>47</v>
      </c>
      <c r="E23" s="13">
        <f>E11*E14*E17/D5-E20</f>
        <v>0</v>
      </c>
      <c r="J23">
        <f t="shared" si="0"/>
        <v>-7.4733782500000008E-5</v>
      </c>
      <c r="K23" s="5">
        <f t="shared" si="1"/>
        <v>-10.288595078299778</v>
      </c>
      <c r="M23" s="5">
        <f>INDEX(A91:A130,MATCH(MAX(J91:J130),J91:J130,0),1)</f>
        <v>0.22500000000000001</v>
      </c>
      <c r="N23" s="5">
        <f>INDEX(K91:K130,MATCH(MAX(J91:J130),J91:J130,0),1)</f>
        <v>-5.2329753914988819</v>
      </c>
      <c r="O23" s="10" t="s">
        <v>69</v>
      </c>
      <c r="P23" s="10" t="s">
        <v>68</v>
      </c>
      <c r="Q23" s="11"/>
      <c r="R23" s="11"/>
      <c r="S23" s="11"/>
    </row>
    <row r="24" spans="1:19" x14ac:dyDescent="0.25">
      <c r="A24" s="1">
        <v>-0.35</v>
      </c>
      <c r="B24" s="1">
        <v>-2.3692679999999999E-4</v>
      </c>
      <c r="C24" s="5"/>
      <c r="E24" s="13">
        <f>E12*E15*E18/D5-E21</f>
        <v>0</v>
      </c>
      <c r="J24">
        <f t="shared" si="0"/>
        <v>-8.2924379999999994E-5</v>
      </c>
      <c r="K24" s="5">
        <f t="shared" si="1"/>
        <v>-10.600751677852349</v>
      </c>
      <c r="M24" s="5">
        <f>INDEX(A91:A130,MATCH(MAX(J91:J130),J91:J130,0),1)</f>
        <v>0.22500000000000001</v>
      </c>
      <c r="N24" s="5">
        <v>0</v>
      </c>
      <c r="O24" s="10" t="s">
        <v>69</v>
      </c>
      <c r="P24" s="10"/>
      <c r="Q24" s="11"/>
      <c r="R24" s="11"/>
      <c r="S24" s="11"/>
    </row>
    <row r="25" spans="1:19" x14ac:dyDescent="0.25">
      <c r="A25" s="1">
        <v>-0.375</v>
      </c>
      <c r="B25" s="1">
        <v>-2.414161E-4</v>
      </c>
      <c r="C25" s="14"/>
      <c r="J25">
        <f t="shared" si="0"/>
        <v>-9.0531037500000004E-5</v>
      </c>
      <c r="K25" s="5">
        <f t="shared" si="1"/>
        <v>-10.801615212527965</v>
      </c>
      <c r="N25" s="7"/>
      <c r="O25" s="11"/>
      <c r="P25" s="11"/>
      <c r="Q25" s="11"/>
      <c r="R25" s="11"/>
      <c r="S25" s="11"/>
    </row>
    <row r="26" spans="1:19" x14ac:dyDescent="0.25">
      <c r="A26" s="1">
        <v>-0.4</v>
      </c>
      <c r="B26" s="1">
        <v>-2.4960390000000002E-4</v>
      </c>
      <c r="C26" s="5"/>
      <c r="D26" s="2" t="s">
        <v>49</v>
      </c>
      <c r="E26" s="15">
        <f>MIN(A10:A132)</f>
        <v>-0.5</v>
      </c>
      <c r="F26" s="15" t="s">
        <v>50</v>
      </c>
      <c r="G26" s="15">
        <f>MAX(A10:A132)</f>
        <v>1</v>
      </c>
      <c r="J26">
        <f t="shared" si="0"/>
        <v>-9.9841560000000021E-5</v>
      </c>
      <c r="K26" s="5">
        <f t="shared" si="1"/>
        <v>-11.167959731543625</v>
      </c>
      <c r="O26" s="11"/>
      <c r="P26" s="11"/>
      <c r="Q26" s="11"/>
      <c r="R26" s="11"/>
      <c r="S26" s="11"/>
    </row>
    <row r="27" spans="1:19" x14ac:dyDescent="0.25">
      <c r="A27" s="1">
        <v>-0.42499999999999999</v>
      </c>
      <c r="B27" s="1">
        <v>-2.549564E-4</v>
      </c>
      <c r="C27" s="5"/>
      <c r="D27" s="2" t="s">
        <v>51</v>
      </c>
      <c r="E27" s="6">
        <f>MATCH(-0.5,A1:A132,0)</f>
        <v>30</v>
      </c>
      <c r="F27" s="6" t="s">
        <v>52</v>
      </c>
      <c r="G27" s="6">
        <f>MATCH(1,A1:A132,0)</f>
        <v>91</v>
      </c>
      <c r="J27">
        <f t="shared" si="0"/>
        <v>-1.0835647E-4</v>
      </c>
      <c r="K27" s="5">
        <f t="shared" si="1"/>
        <v>-11.407445190156601</v>
      </c>
      <c r="O27" s="11"/>
      <c r="P27" s="11"/>
      <c r="Q27" s="11"/>
      <c r="R27" s="11"/>
      <c r="S27" s="11"/>
    </row>
    <row r="28" spans="1:19" x14ac:dyDescent="0.25">
      <c r="A28" s="1">
        <v>-0.45</v>
      </c>
      <c r="B28" s="1">
        <v>-2.6386699999999999E-4</v>
      </c>
      <c r="C28" s="5"/>
      <c r="J28">
        <f t="shared" si="0"/>
        <v>-1.1874015E-4</v>
      </c>
      <c r="K28" s="5">
        <f t="shared" si="1"/>
        <v>-11.806129753914988</v>
      </c>
    </row>
    <row r="29" spans="1:19" x14ac:dyDescent="0.25">
      <c r="A29" s="1">
        <v>-0.47499999999999998</v>
      </c>
      <c r="B29" s="1">
        <v>-2.7069190000000002E-4</v>
      </c>
      <c r="C29" s="5"/>
      <c r="J29">
        <f t="shared" si="0"/>
        <v>-1.2857865250000001E-4</v>
      </c>
      <c r="K29" s="5">
        <f t="shared" si="1"/>
        <v>-12.111494407158839</v>
      </c>
    </row>
    <row r="30" spans="1:19" x14ac:dyDescent="0.25">
      <c r="A30" s="1">
        <v>-0.5</v>
      </c>
      <c r="B30" s="1">
        <v>-2.8020349999999998E-4</v>
      </c>
      <c r="C30" s="5"/>
      <c r="J30">
        <f t="shared" si="0"/>
        <v>-1.4010174999999999E-4</v>
      </c>
      <c r="K30" s="5">
        <f t="shared" si="1"/>
        <v>-12.537069351230425</v>
      </c>
    </row>
    <row r="31" spans="1:19" x14ac:dyDescent="0.25">
      <c r="A31" s="1">
        <v>-0.5</v>
      </c>
      <c r="B31" s="1">
        <v>-2.812639E-4</v>
      </c>
      <c r="C31" s="5"/>
      <c r="J31">
        <f t="shared" si="0"/>
        <v>-1.4063195E-4</v>
      </c>
      <c r="K31" s="5">
        <f t="shared" si="1"/>
        <v>-12.584514541387026</v>
      </c>
    </row>
    <row r="32" spans="1:19" x14ac:dyDescent="0.25">
      <c r="A32" s="1">
        <v>-0.47499999999999998</v>
      </c>
      <c r="B32" s="1">
        <v>-2.7524309999999997E-4</v>
      </c>
      <c r="C32" s="5"/>
      <c r="J32">
        <f t="shared" si="0"/>
        <v>-1.3074047249999999E-4</v>
      </c>
      <c r="K32" s="5">
        <f t="shared" si="1"/>
        <v>-12.315127516778523</v>
      </c>
    </row>
    <row r="33" spans="1:11" x14ac:dyDescent="0.25">
      <c r="A33" s="1">
        <v>-0.45</v>
      </c>
      <c r="B33" s="1">
        <v>-2.7108809999999998E-4</v>
      </c>
      <c r="C33" s="5"/>
      <c r="J33">
        <f t="shared" si="0"/>
        <v>-1.21989645E-4</v>
      </c>
      <c r="K33" s="5">
        <f t="shared" si="1"/>
        <v>-12.129221476510068</v>
      </c>
    </row>
    <row r="34" spans="1:11" x14ac:dyDescent="0.25">
      <c r="A34" s="1">
        <v>-0.42499999999999999</v>
      </c>
      <c r="B34" s="1">
        <v>-2.6771519999999998E-4</v>
      </c>
      <c r="C34" s="5"/>
      <c r="J34">
        <f t="shared" si="0"/>
        <v>-1.1377895999999999E-4</v>
      </c>
      <c r="K34" s="5">
        <f t="shared" si="1"/>
        <v>-11.978308724832216</v>
      </c>
    </row>
    <row r="35" spans="1:11" x14ac:dyDescent="0.25">
      <c r="A35" s="1">
        <v>-0.4</v>
      </c>
      <c r="B35" s="1">
        <v>-2.5939879999999999E-4</v>
      </c>
      <c r="C35" s="5"/>
      <c r="J35">
        <f t="shared" si="0"/>
        <v>-1.0375952E-4</v>
      </c>
      <c r="K35" s="5">
        <f t="shared" si="1"/>
        <v>-11.606210290827741</v>
      </c>
    </row>
    <row r="36" spans="1:11" x14ac:dyDescent="0.25">
      <c r="A36" s="1">
        <v>-0.375</v>
      </c>
      <c r="B36" s="1">
        <v>-2.5336480000000001E-4</v>
      </c>
      <c r="C36" s="5"/>
      <c r="J36">
        <f t="shared" si="0"/>
        <v>-9.5011800000000004E-5</v>
      </c>
      <c r="K36" s="5">
        <f t="shared" si="1"/>
        <v>-11.336232662192394</v>
      </c>
    </row>
    <row r="37" spans="1:11" x14ac:dyDescent="0.25">
      <c r="A37" s="1">
        <v>-0.35</v>
      </c>
      <c r="B37" s="1">
        <v>-2.452593E-4</v>
      </c>
      <c r="C37" s="5"/>
      <c r="J37">
        <f t="shared" si="0"/>
        <v>-8.5840754999999997E-5</v>
      </c>
      <c r="K37" s="5">
        <f t="shared" si="1"/>
        <v>-10.973570469798657</v>
      </c>
    </row>
    <row r="38" spans="1:11" x14ac:dyDescent="0.25">
      <c r="A38" s="1">
        <v>-0.32500000000000001</v>
      </c>
      <c r="B38" s="1">
        <v>-2.408586E-4</v>
      </c>
      <c r="C38" s="5"/>
      <c r="J38">
        <f t="shared" si="0"/>
        <v>-7.827904500000001E-5</v>
      </c>
      <c r="K38" s="5">
        <f t="shared" si="1"/>
        <v>-10.776671140939598</v>
      </c>
    </row>
    <row r="39" spans="1:11" x14ac:dyDescent="0.25">
      <c r="A39" s="1">
        <v>-0.3</v>
      </c>
      <c r="B39" s="1">
        <v>-2.3336980000000001E-4</v>
      </c>
      <c r="C39" s="5"/>
      <c r="J39">
        <f t="shared" si="0"/>
        <v>-7.001094E-5</v>
      </c>
      <c r="K39" s="5">
        <f t="shared" si="1"/>
        <v>-10.441601789709173</v>
      </c>
    </row>
    <row r="40" spans="1:11" x14ac:dyDescent="0.25">
      <c r="A40" s="1">
        <v>-0.27500000000000002</v>
      </c>
      <c r="B40" s="1">
        <v>-2.2748730000000001E-4</v>
      </c>
      <c r="C40" s="5"/>
      <c r="J40">
        <f t="shared" si="0"/>
        <v>-6.2559007500000006E-5</v>
      </c>
      <c r="K40" s="5">
        <f t="shared" si="1"/>
        <v>-10.178402684563759</v>
      </c>
    </row>
    <row r="41" spans="1:11" x14ac:dyDescent="0.25">
      <c r="A41" s="1">
        <v>-0.25</v>
      </c>
      <c r="B41" s="1">
        <v>-2.214776E-4</v>
      </c>
      <c r="C41" s="5"/>
      <c r="J41">
        <f t="shared" si="0"/>
        <v>-5.5369399999999999E-5</v>
      </c>
      <c r="K41" s="5">
        <f t="shared" si="1"/>
        <v>-9.9095123042505602</v>
      </c>
    </row>
    <row r="42" spans="1:11" x14ac:dyDescent="0.25">
      <c r="A42" s="1">
        <v>-0.22500000000000001</v>
      </c>
      <c r="B42" s="1">
        <v>-2.1669380000000001E-4</v>
      </c>
      <c r="C42" s="5"/>
      <c r="J42">
        <f t="shared" si="0"/>
        <v>-4.8756105000000006E-5</v>
      </c>
      <c r="K42" s="5">
        <f t="shared" si="1"/>
        <v>-9.6954720357941859</v>
      </c>
    </row>
    <row r="43" spans="1:11" x14ac:dyDescent="0.25">
      <c r="A43" s="1">
        <v>-0.2</v>
      </c>
      <c r="B43" s="1">
        <v>-2.0886750000000001E-4</v>
      </c>
      <c r="C43" s="5"/>
      <c r="J43">
        <f t="shared" si="0"/>
        <v>-4.1773500000000002E-5</v>
      </c>
      <c r="K43" s="5">
        <f t="shared" si="1"/>
        <v>-9.3453020134228204</v>
      </c>
    </row>
    <row r="44" spans="1:11" x14ac:dyDescent="0.25">
      <c r="A44" s="1">
        <v>-0.17499999999999999</v>
      </c>
      <c r="B44" s="1">
        <v>-2.0423279999999999E-4</v>
      </c>
      <c r="C44" s="5"/>
      <c r="J44">
        <f t="shared" si="0"/>
        <v>-3.5740739999999998E-5</v>
      </c>
      <c r="K44" s="5">
        <f t="shared" si="1"/>
        <v>-9.1379328859060411</v>
      </c>
    </row>
    <row r="45" spans="1:11" x14ac:dyDescent="0.25">
      <c r="A45" s="1">
        <v>-0.15</v>
      </c>
      <c r="B45" s="1">
        <v>-1.96932E-4</v>
      </c>
      <c r="C45" s="5"/>
      <c r="J45">
        <f t="shared" si="0"/>
        <v>-2.9539799999999998E-5</v>
      </c>
      <c r="K45" s="5">
        <f t="shared" si="1"/>
        <v>-8.8112751677852348</v>
      </c>
    </row>
    <row r="46" spans="1:11" x14ac:dyDescent="0.25">
      <c r="A46" s="1">
        <v>-0.125</v>
      </c>
      <c r="B46" s="1">
        <v>-1.9176849999999999E-4</v>
      </c>
      <c r="C46" s="5"/>
      <c r="J46">
        <f t="shared" si="0"/>
        <v>-2.3971062499999999E-5</v>
      </c>
      <c r="K46" s="5">
        <f t="shared" si="1"/>
        <v>-8.5802460850111846</v>
      </c>
    </row>
    <row r="47" spans="1:11" x14ac:dyDescent="0.25">
      <c r="A47" s="1">
        <v>-0.1</v>
      </c>
      <c r="B47" s="1">
        <v>-1.877615E-4</v>
      </c>
      <c r="C47" s="5"/>
      <c r="J47">
        <f t="shared" si="0"/>
        <v>-1.8776150000000001E-5</v>
      </c>
      <c r="K47" s="5">
        <f t="shared" si="1"/>
        <v>-8.4009619686800896</v>
      </c>
    </row>
    <row r="48" spans="1:11" x14ac:dyDescent="0.25">
      <c r="A48" s="1">
        <v>-7.4999999999999997E-2</v>
      </c>
      <c r="B48" s="1">
        <v>-1.8079620000000001E-4</v>
      </c>
      <c r="C48" s="5"/>
      <c r="J48">
        <f t="shared" si="0"/>
        <v>-1.3559715000000001E-5</v>
      </c>
      <c r="K48" s="5">
        <f t="shared" si="1"/>
        <v>-8.0893154362416126</v>
      </c>
    </row>
    <row r="49" spans="1:11" x14ac:dyDescent="0.25">
      <c r="A49" s="1">
        <v>-0.05</v>
      </c>
      <c r="B49" s="1">
        <v>-1.740074E-4</v>
      </c>
      <c r="C49" s="5"/>
      <c r="J49">
        <f t="shared" si="0"/>
        <v>-8.7003700000000002E-6</v>
      </c>
      <c r="K49" s="5">
        <f t="shared" si="1"/>
        <v>-7.7855659955257277</v>
      </c>
    </row>
    <row r="50" spans="1:11" x14ac:dyDescent="0.25">
      <c r="A50" s="1">
        <v>-2.5000000000000001E-2</v>
      </c>
      <c r="B50" s="1">
        <v>-1.659628E-4</v>
      </c>
      <c r="C50" s="5"/>
      <c r="J50">
        <f t="shared" si="0"/>
        <v>-4.1490700000000002E-6</v>
      </c>
      <c r="K50" s="5">
        <f t="shared" si="1"/>
        <v>-7.4256286353467562</v>
      </c>
    </row>
    <row r="51" spans="1:11" x14ac:dyDescent="0.25">
      <c r="A51" s="1">
        <v>0</v>
      </c>
      <c r="B51" s="1">
        <v>-1.616337E-4</v>
      </c>
      <c r="C51" s="5"/>
      <c r="J51">
        <f t="shared" si="0"/>
        <v>0</v>
      </c>
      <c r="K51" s="5">
        <f t="shared" si="1"/>
        <v>-7.2319328859060406</v>
      </c>
    </row>
    <row r="52" spans="1:11" x14ac:dyDescent="0.25">
      <c r="A52" s="1">
        <v>2.5000000000000001E-2</v>
      </c>
      <c r="B52" s="1">
        <v>-1.5210629999999999E-4</v>
      </c>
      <c r="C52" s="5"/>
      <c r="J52">
        <f t="shared" si="0"/>
        <v>3.8026575E-6</v>
      </c>
      <c r="K52" s="5">
        <f t="shared" si="1"/>
        <v>-6.8056510067114102</v>
      </c>
    </row>
    <row r="53" spans="1:11" x14ac:dyDescent="0.25">
      <c r="A53" s="1">
        <v>0.05</v>
      </c>
      <c r="B53" s="1">
        <v>-1.4658100000000001E-4</v>
      </c>
      <c r="C53" s="5"/>
      <c r="J53">
        <f t="shared" si="0"/>
        <v>7.3290500000000006E-6</v>
      </c>
      <c r="K53" s="5">
        <f t="shared" si="1"/>
        <v>-6.5584340044742744</v>
      </c>
    </row>
    <row r="54" spans="1:11" x14ac:dyDescent="0.25">
      <c r="A54" s="1">
        <v>7.4999999999999997E-2</v>
      </c>
      <c r="B54" s="1">
        <v>-1.383391E-4</v>
      </c>
      <c r="C54" s="5"/>
      <c r="J54">
        <f t="shared" si="0"/>
        <v>1.03754325E-5</v>
      </c>
      <c r="K54" s="5">
        <f t="shared" si="1"/>
        <v>-6.1896689038031321</v>
      </c>
    </row>
    <row r="55" spans="1:11" x14ac:dyDescent="0.25">
      <c r="A55" s="1">
        <v>0.1</v>
      </c>
      <c r="B55" s="1">
        <v>-1.286534E-4</v>
      </c>
      <c r="C55" s="5"/>
      <c r="J55">
        <f t="shared" si="0"/>
        <v>1.2865340000000001E-5</v>
      </c>
      <c r="K55" s="5">
        <f t="shared" si="1"/>
        <v>-5.7563042505592845</v>
      </c>
    </row>
    <row r="56" spans="1:11" x14ac:dyDescent="0.25">
      <c r="A56" s="1">
        <v>0.125</v>
      </c>
      <c r="B56" s="1">
        <v>-1.205558E-4</v>
      </c>
      <c r="C56" s="5"/>
      <c r="J56">
        <f t="shared" si="0"/>
        <v>1.5069475E-5</v>
      </c>
      <c r="K56" s="5">
        <f t="shared" si="1"/>
        <v>-5.3939955257270702</v>
      </c>
    </row>
    <row r="57" spans="1:11" x14ac:dyDescent="0.25">
      <c r="A57" s="1">
        <v>0.15</v>
      </c>
      <c r="B57" s="1">
        <v>-1.097123E-4</v>
      </c>
      <c r="C57" s="5"/>
      <c r="J57">
        <f t="shared" si="0"/>
        <v>1.6456845000000001E-5</v>
      </c>
      <c r="K57" s="5">
        <f t="shared" si="1"/>
        <v>-4.9088277404921703</v>
      </c>
    </row>
    <row r="58" spans="1:11" x14ac:dyDescent="0.25">
      <c r="A58" s="1">
        <v>0.17499999999999999</v>
      </c>
      <c r="B58" s="1">
        <v>-9.9744339999999996E-5</v>
      </c>
      <c r="C58" s="5"/>
      <c r="J58">
        <f t="shared" si="0"/>
        <v>1.7455259499999998E-5</v>
      </c>
      <c r="K58" s="5">
        <f t="shared" si="1"/>
        <v>-4.4628340044742734</v>
      </c>
    </row>
    <row r="59" spans="1:11" x14ac:dyDescent="0.25">
      <c r="A59" s="1">
        <v>0.2</v>
      </c>
      <c r="B59" s="1">
        <v>-8.7153139999999993E-5</v>
      </c>
      <c r="C59" s="5"/>
      <c r="J59">
        <f t="shared" si="0"/>
        <v>1.7430627999999999E-5</v>
      </c>
      <c r="K59" s="5">
        <f t="shared" si="1"/>
        <v>-3.899469351230425</v>
      </c>
    </row>
    <row r="60" spans="1:11" x14ac:dyDescent="0.25">
      <c r="A60" s="1">
        <v>0.22500000000000001</v>
      </c>
      <c r="B60" s="1">
        <v>-7.3468589999999996E-5</v>
      </c>
      <c r="C60" s="5"/>
      <c r="J60">
        <f t="shared" si="0"/>
        <v>1.6530432749999998E-5</v>
      </c>
      <c r="K60" s="5">
        <f t="shared" si="1"/>
        <v>-3.2871852348993289</v>
      </c>
    </row>
    <row r="61" spans="1:11" x14ac:dyDescent="0.25">
      <c r="A61" s="1">
        <v>0.25</v>
      </c>
      <c r="B61" s="1">
        <v>-5.6568979999999999E-5</v>
      </c>
      <c r="C61" s="5"/>
      <c r="J61">
        <f t="shared" si="0"/>
        <v>1.4142245E-5</v>
      </c>
      <c r="K61" s="5">
        <f t="shared" si="1"/>
        <v>-2.5310505592841164</v>
      </c>
    </row>
    <row r="62" spans="1:11" x14ac:dyDescent="0.25">
      <c r="A62" s="1">
        <v>0.27500000000000002</v>
      </c>
      <c r="B62" s="1">
        <v>-3.8623890000000001E-5</v>
      </c>
      <c r="C62" s="5"/>
      <c r="J62">
        <f t="shared" si="0"/>
        <v>1.0621569750000001E-5</v>
      </c>
      <c r="K62" s="5">
        <f t="shared" si="1"/>
        <v>-1.7281382550335571</v>
      </c>
    </row>
    <row r="63" spans="1:11" x14ac:dyDescent="0.25">
      <c r="A63" s="1">
        <v>0.3</v>
      </c>
      <c r="B63" s="1">
        <v>-1.7188760000000001E-5</v>
      </c>
      <c r="C63" s="5"/>
      <c r="J63">
        <f t="shared" si="0"/>
        <v>5.1566279999999998E-6</v>
      </c>
      <c r="K63" s="5">
        <f t="shared" si="1"/>
        <v>-0.76907203579418359</v>
      </c>
    </row>
    <row r="64" spans="1:11" x14ac:dyDescent="0.25">
      <c r="A64" s="1">
        <v>0.32500000000000001</v>
      </c>
      <c r="B64" s="1">
        <v>4.8253899999999997E-6</v>
      </c>
      <c r="C64" s="5"/>
      <c r="J64">
        <f t="shared" si="0"/>
        <v>-1.56825175E-6</v>
      </c>
      <c r="K64" s="5">
        <f t="shared" si="1"/>
        <v>0.21590111856823266</v>
      </c>
    </row>
    <row r="65" spans="1:11" x14ac:dyDescent="0.25">
      <c r="A65" s="1">
        <v>0.35</v>
      </c>
      <c r="B65" s="1">
        <v>2.7889490000000001E-5</v>
      </c>
      <c r="C65" s="5"/>
      <c r="J65">
        <f t="shared" si="0"/>
        <v>-9.7613214999999997E-6</v>
      </c>
      <c r="K65" s="5">
        <f t="shared" si="1"/>
        <v>1.2478519015659957</v>
      </c>
    </row>
    <row r="66" spans="1:11" x14ac:dyDescent="0.25">
      <c r="A66" s="1">
        <v>0.375</v>
      </c>
      <c r="B66" s="1">
        <v>5.5426390000000001E-5</v>
      </c>
      <c r="C66" s="5"/>
      <c r="J66">
        <f t="shared" si="0"/>
        <v>-2.078489625E-5</v>
      </c>
      <c r="K66" s="5">
        <f t="shared" si="1"/>
        <v>2.4799279642058165</v>
      </c>
    </row>
    <row r="67" spans="1:11" x14ac:dyDescent="0.25">
      <c r="A67" s="1">
        <v>0.4</v>
      </c>
      <c r="B67" s="1">
        <v>8.3679599999999998E-5</v>
      </c>
      <c r="C67" s="5"/>
      <c r="J67">
        <f t="shared" si="0"/>
        <v>-3.3471840000000003E-5</v>
      </c>
      <c r="K67" s="5">
        <f t="shared" si="1"/>
        <v>3.7440536912751678</v>
      </c>
    </row>
    <row r="68" spans="1:11" x14ac:dyDescent="0.25">
      <c r="A68" s="1">
        <v>0.42499999999999999</v>
      </c>
      <c r="B68" s="1">
        <v>1.096284E-4</v>
      </c>
      <c r="C68" s="5"/>
      <c r="J68">
        <f t="shared" si="0"/>
        <v>-4.6592070000000002E-5</v>
      </c>
      <c r="K68" s="5">
        <f t="shared" si="1"/>
        <v>4.9050738255033561</v>
      </c>
    </row>
    <row r="69" spans="1:11" x14ac:dyDescent="0.25">
      <c r="A69" s="1">
        <v>0.45</v>
      </c>
      <c r="B69" s="1">
        <v>1.395895E-4</v>
      </c>
      <c r="C69" s="5"/>
      <c r="J69">
        <f t="shared" si="0"/>
        <v>-6.2815275E-5</v>
      </c>
      <c r="K69" s="5">
        <f t="shared" si="1"/>
        <v>6.2456152125279649</v>
      </c>
    </row>
    <row r="70" spans="1:11" x14ac:dyDescent="0.25">
      <c r="A70" s="1">
        <v>0.47499999999999998</v>
      </c>
      <c r="B70" s="1">
        <v>1.700401E-4</v>
      </c>
      <c r="C70" s="5"/>
      <c r="J70">
        <f t="shared" si="0"/>
        <v>-8.0769047499999999E-5</v>
      </c>
      <c r="K70" s="5">
        <f t="shared" si="1"/>
        <v>7.6080581655480986</v>
      </c>
    </row>
    <row r="71" spans="1:11" x14ac:dyDescent="0.25">
      <c r="A71" s="1">
        <v>0.5</v>
      </c>
      <c r="B71" s="1">
        <v>2.0147049999999999E-4</v>
      </c>
      <c r="C71" s="5"/>
      <c r="J71">
        <f t="shared" si="0"/>
        <v>-1.0073524999999999E-4</v>
      </c>
      <c r="K71" s="5">
        <f t="shared" si="1"/>
        <v>9.0143400447427293</v>
      </c>
    </row>
    <row r="72" spans="1:11" x14ac:dyDescent="0.25">
      <c r="A72" s="1">
        <v>0.52500000000000002</v>
      </c>
      <c r="B72" s="1">
        <v>2.3425249999999999E-4</v>
      </c>
      <c r="C72" s="5"/>
      <c r="J72">
        <f t="shared" si="0"/>
        <v>-1.229825625E-4</v>
      </c>
      <c r="K72" s="5">
        <f t="shared" si="1"/>
        <v>10.481096196868009</v>
      </c>
    </row>
    <row r="73" spans="1:11" x14ac:dyDescent="0.25">
      <c r="A73" s="1">
        <v>0.55000000000000004</v>
      </c>
      <c r="B73" s="1">
        <v>2.6858760000000002E-4</v>
      </c>
      <c r="C73" s="5"/>
      <c r="J73">
        <f t="shared" si="0"/>
        <v>-1.4772318000000003E-4</v>
      </c>
      <c r="K73" s="5">
        <f t="shared" si="1"/>
        <v>12.017342281879197</v>
      </c>
    </row>
    <row r="74" spans="1:11" x14ac:dyDescent="0.25">
      <c r="A74" s="1">
        <v>0.57499999999999996</v>
      </c>
      <c r="B74" s="1">
        <v>3.0437980000000002E-4</v>
      </c>
      <c r="C74" s="5"/>
      <c r="J74">
        <f t="shared" si="0"/>
        <v>-1.7501838499999999E-4</v>
      </c>
      <c r="K74" s="5">
        <f t="shared" si="1"/>
        <v>13.618782997762866</v>
      </c>
    </row>
    <row r="75" spans="1:11" x14ac:dyDescent="0.25">
      <c r="A75" s="1">
        <v>0.6</v>
      </c>
      <c r="B75" s="1">
        <v>3.427657E-4</v>
      </c>
      <c r="C75" s="5"/>
      <c r="J75">
        <f t="shared" ref="J75:J138" si="2">-(B75*A75)</f>
        <v>-2.0565941999999999E-4</v>
      </c>
      <c r="K75" s="5">
        <f t="shared" ref="K75:K138" si="3">B75*1000/$D$7</f>
        <v>15.336272930648772</v>
      </c>
    </row>
    <row r="76" spans="1:11" x14ac:dyDescent="0.25">
      <c r="A76" s="1">
        <v>0.625</v>
      </c>
      <c r="B76" s="1">
        <v>3.8290429999999999E-4</v>
      </c>
      <c r="C76" s="5"/>
      <c r="J76">
        <f t="shared" si="2"/>
        <v>-2.3931518749999999E-4</v>
      </c>
      <c r="K76" s="5">
        <f t="shared" si="3"/>
        <v>17.132183445190158</v>
      </c>
    </row>
    <row r="77" spans="1:11" x14ac:dyDescent="0.25">
      <c r="A77" s="1">
        <v>0.65</v>
      </c>
      <c r="B77" s="1">
        <v>4.2650039999999999E-4</v>
      </c>
      <c r="C77" s="5"/>
      <c r="J77">
        <f t="shared" si="2"/>
        <v>-2.7722526000000002E-4</v>
      </c>
      <c r="K77" s="5">
        <f t="shared" si="3"/>
        <v>19.082791946308728</v>
      </c>
    </row>
    <row r="78" spans="1:11" x14ac:dyDescent="0.25">
      <c r="A78" s="1">
        <v>0.67500000000000004</v>
      </c>
      <c r="B78" s="1">
        <v>4.7192540000000002E-4</v>
      </c>
      <c r="C78" s="5"/>
      <c r="J78">
        <f t="shared" si="2"/>
        <v>-3.1854964500000003E-4</v>
      </c>
      <c r="K78" s="5">
        <f t="shared" si="3"/>
        <v>21.11523042505593</v>
      </c>
    </row>
    <row r="79" spans="1:11" x14ac:dyDescent="0.25">
      <c r="A79" s="1">
        <v>0.7</v>
      </c>
      <c r="B79" s="1">
        <v>5.2159340000000002E-4</v>
      </c>
      <c r="C79" s="5"/>
      <c r="J79">
        <f t="shared" si="2"/>
        <v>-3.6511538E-4</v>
      </c>
      <c r="K79" s="5">
        <f t="shared" si="3"/>
        <v>23.337512304250559</v>
      </c>
    </row>
    <row r="80" spans="1:11" x14ac:dyDescent="0.25">
      <c r="A80" s="1">
        <v>0.72499999999999998</v>
      </c>
      <c r="B80" s="1">
        <v>5.728854E-4</v>
      </c>
      <c r="C80" s="5"/>
      <c r="J80">
        <f t="shared" si="2"/>
        <v>-4.1534191499999998E-4</v>
      </c>
      <c r="K80" s="5">
        <f t="shared" si="3"/>
        <v>25.632456375838927</v>
      </c>
    </row>
    <row r="81" spans="1:11" x14ac:dyDescent="0.25">
      <c r="A81" s="1">
        <v>0.75</v>
      </c>
      <c r="B81" s="1">
        <v>6.2799709999999996E-4</v>
      </c>
      <c r="C81" s="5"/>
      <c r="J81">
        <f t="shared" si="2"/>
        <v>-4.7099782499999997E-4</v>
      </c>
      <c r="K81" s="5">
        <f t="shared" si="3"/>
        <v>28.098304250559284</v>
      </c>
    </row>
    <row r="82" spans="1:11" x14ac:dyDescent="0.25">
      <c r="A82" s="1">
        <v>0.77500000000000002</v>
      </c>
      <c r="B82" s="1">
        <v>6.8524660000000002E-4</v>
      </c>
      <c r="C82" s="5"/>
      <c r="J82">
        <f t="shared" si="2"/>
        <v>-5.3106611500000004E-4</v>
      </c>
      <c r="K82" s="5">
        <f t="shared" si="3"/>
        <v>30.659803131991055</v>
      </c>
    </row>
    <row r="83" spans="1:11" x14ac:dyDescent="0.25">
      <c r="A83" s="1">
        <v>0.8</v>
      </c>
      <c r="B83" s="1">
        <v>7.4699160000000001E-4</v>
      </c>
      <c r="C83" s="5"/>
      <c r="J83">
        <f t="shared" si="2"/>
        <v>-5.9759328000000007E-4</v>
      </c>
      <c r="K83" s="5">
        <f t="shared" si="3"/>
        <v>33.422442953020138</v>
      </c>
    </row>
    <row r="84" spans="1:11" x14ac:dyDescent="0.25">
      <c r="A84" s="1">
        <v>0.82499999999999996</v>
      </c>
      <c r="B84" s="1">
        <v>8.1164680000000002E-4</v>
      </c>
      <c r="C84" s="5"/>
      <c r="J84">
        <f t="shared" si="2"/>
        <v>-6.6960860999999998E-4</v>
      </c>
      <c r="K84" s="5">
        <f t="shared" si="3"/>
        <v>36.315293064876961</v>
      </c>
    </row>
    <row r="85" spans="1:11" x14ac:dyDescent="0.25">
      <c r="A85" s="1">
        <v>0.85</v>
      </c>
      <c r="B85" s="1">
        <v>8.80253E-4</v>
      </c>
      <c r="C85" s="5"/>
      <c r="J85">
        <f t="shared" si="2"/>
        <v>-7.4821505000000001E-4</v>
      </c>
      <c r="K85" s="5">
        <f t="shared" si="3"/>
        <v>39.384921700223714</v>
      </c>
    </row>
    <row r="86" spans="1:11" x14ac:dyDescent="0.25">
      <c r="A86" s="1">
        <v>0.875</v>
      </c>
      <c r="B86" s="1">
        <v>9.52355E-4</v>
      </c>
      <c r="C86" s="5"/>
      <c r="J86">
        <f t="shared" si="2"/>
        <v>-8.3331062499999997E-4</v>
      </c>
      <c r="K86" s="5">
        <f t="shared" si="3"/>
        <v>42.610961968680094</v>
      </c>
    </row>
    <row r="87" spans="1:11" x14ac:dyDescent="0.25">
      <c r="A87" s="1">
        <v>0.9</v>
      </c>
      <c r="B87" s="1">
        <v>1.0279919999999999E-3</v>
      </c>
      <c r="C87" s="5"/>
      <c r="J87">
        <f t="shared" si="2"/>
        <v>-9.2519279999999998E-4</v>
      </c>
      <c r="K87" s="5">
        <f t="shared" si="3"/>
        <v>45.995167785234905</v>
      </c>
    </row>
    <row r="88" spans="1:11" x14ac:dyDescent="0.25">
      <c r="A88" s="1">
        <v>0.92500000000000004</v>
      </c>
      <c r="B88" s="1">
        <v>1.111318E-3</v>
      </c>
      <c r="C88" s="5"/>
      <c r="J88">
        <f t="shared" si="2"/>
        <v>-1.0279691500000002E-3</v>
      </c>
      <c r="K88" s="5">
        <f t="shared" si="3"/>
        <v>49.723400447427295</v>
      </c>
    </row>
    <row r="89" spans="1:11" x14ac:dyDescent="0.25">
      <c r="A89" s="1">
        <v>0.95</v>
      </c>
      <c r="B89" s="1">
        <v>1.1930860000000001E-3</v>
      </c>
      <c r="C89" s="5"/>
      <c r="J89">
        <f t="shared" si="2"/>
        <v>-1.1334317000000001E-3</v>
      </c>
      <c r="K89" s="5">
        <f t="shared" si="3"/>
        <v>53.381923937360185</v>
      </c>
    </row>
    <row r="90" spans="1:11" x14ac:dyDescent="0.25">
      <c r="A90" s="1">
        <v>0.97499999999999998</v>
      </c>
      <c r="B90" s="1">
        <v>1.278829E-3</v>
      </c>
      <c r="C90" s="5"/>
      <c r="J90">
        <f t="shared" si="2"/>
        <v>-1.246858275E-3</v>
      </c>
      <c r="K90" s="5">
        <f t="shared" si="3"/>
        <v>57.218299776286358</v>
      </c>
    </row>
    <row r="91" spans="1:11" x14ac:dyDescent="0.25">
      <c r="A91" s="1">
        <v>1</v>
      </c>
      <c r="B91" s="1">
        <v>1.3690340000000001E-3</v>
      </c>
      <c r="C91" s="5"/>
      <c r="J91">
        <f t="shared" si="2"/>
        <v>-1.3690340000000001E-3</v>
      </c>
      <c r="K91" s="5">
        <f t="shared" si="3"/>
        <v>61.254317673378083</v>
      </c>
    </row>
    <row r="92" spans="1:11" x14ac:dyDescent="0.25">
      <c r="A92" s="1">
        <v>1</v>
      </c>
      <c r="B92" s="1">
        <v>1.3760129999999999E-3</v>
      </c>
      <c r="C92" s="5"/>
      <c r="J92">
        <f t="shared" si="2"/>
        <v>-1.3760129999999999E-3</v>
      </c>
      <c r="K92" s="5">
        <f t="shared" si="3"/>
        <v>61.566577181208054</v>
      </c>
    </row>
    <row r="93" spans="1:11" x14ac:dyDescent="0.25">
      <c r="A93" s="1">
        <v>0.97499999999999998</v>
      </c>
      <c r="B93" s="1">
        <v>1.299571E-3</v>
      </c>
      <c r="C93" s="5"/>
      <c r="J93">
        <f t="shared" si="2"/>
        <v>-1.2670817249999999E-3</v>
      </c>
      <c r="K93" s="5">
        <f t="shared" si="3"/>
        <v>58.146353467561525</v>
      </c>
    </row>
    <row r="94" spans="1:11" x14ac:dyDescent="0.25">
      <c r="A94" s="1">
        <v>0.95</v>
      </c>
      <c r="B94" s="1">
        <v>1.2233739999999999E-3</v>
      </c>
      <c r="C94" s="5"/>
      <c r="J94">
        <f t="shared" si="2"/>
        <v>-1.1622052999999998E-3</v>
      </c>
      <c r="K94" s="5">
        <f t="shared" si="3"/>
        <v>54.737091722595082</v>
      </c>
    </row>
    <row r="95" spans="1:11" x14ac:dyDescent="0.25">
      <c r="A95" s="1">
        <v>0.92500000000000004</v>
      </c>
      <c r="B95" s="1">
        <v>1.1465049999999999E-3</v>
      </c>
      <c r="C95" s="5"/>
      <c r="J95">
        <f t="shared" si="2"/>
        <v>-1.0605171249999999E-3</v>
      </c>
      <c r="K95" s="5">
        <f t="shared" si="3"/>
        <v>51.297762863534672</v>
      </c>
    </row>
    <row r="96" spans="1:11" x14ac:dyDescent="0.25">
      <c r="A96" s="1">
        <v>0.9</v>
      </c>
      <c r="B96" s="1">
        <v>1.071081E-3</v>
      </c>
      <c r="C96" s="5"/>
      <c r="J96">
        <f t="shared" si="2"/>
        <v>-9.6397289999999999E-4</v>
      </c>
      <c r="K96" s="5">
        <f t="shared" si="3"/>
        <v>47.923087248322148</v>
      </c>
    </row>
    <row r="97" spans="1:11" x14ac:dyDescent="0.25">
      <c r="A97" s="1">
        <v>0.875</v>
      </c>
      <c r="B97" s="1">
        <v>9.9767439999999996E-4</v>
      </c>
      <c r="C97" s="5"/>
      <c r="J97">
        <f t="shared" si="2"/>
        <v>-8.7296509999999999E-4</v>
      </c>
      <c r="K97" s="5">
        <f t="shared" si="3"/>
        <v>44.638675615212527</v>
      </c>
    </row>
    <row r="98" spans="1:11" x14ac:dyDescent="0.25">
      <c r="A98" s="1">
        <v>0.85</v>
      </c>
      <c r="B98" s="1">
        <v>9.2633139999999999E-4</v>
      </c>
      <c r="C98" s="5"/>
      <c r="J98">
        <f t="shared" si="2"/>
        <v>-7.8738168999999993E-4</v>
      </c>
      <c r="K98" s="5">
        <f t="shared" si="3"/>
        <v>41.446595078299779</v>
      </c>
    </row>
    <row r="99" spans="1:11" x14ac:dyDescent="0.25">
      <c r="A99" s="1">
        <v>0.82499999999999996</v>
      </c>
      <c r="B99" s="1">
        <v>8.5692980000000004E-4</v>
      </c>
      <c r="C99" s="5"/>
      <c r="J99">
        <f t="shared" si="2"/>
        <v>-7.0696708499999995E-4</v>
      </c>
      <c r="K99" s="5">
        <f t="shared" si="3"/>
        <v>38.341378076062647</v>
      </c>
    </row>
    <row r="100" spans="1:11" x14ac:dyDescent="0.25">
      <c r="A100" s="1">
        <v>0.8</v>
      </c>
      <c r="B100" s="1">
        <v>7.900979E-4</v>
      </c>
      <c r="C100" s="5"/>
      <c r="J100">
        <f t="shared" si="2"/>
        <v>-6.3207832000000002E-4</v>
      </c>
      <c r="K100" s="5">
        <f t="shared" si="3"/>
        <v>35.351136465324387</v>
      </c>
    </row>
    <row r="101" spans="1:11" x14ac:dyDescent="0.25">
      <c r="A101" s="1">
        <v>0.77500000000000002</v>
      </c>
      <c r="B101" s="1">
        <v>7.247849E-4</v>
      </c>
      <c r="C101" s="5"/>
      <c r="J101">
        <f t="shared" si="2"/>
        <v>-5.6170829750000007E-4</v>
      </c>
      <c r="K101" s="5">
        <f t="shared" si="3"/>
        <v>32.428854586129752</v>
      </c>
    </row>
    <row r="102" spans="1:11" x14ac:dyDescent="0.25">
      <c r="A102" s="1">
        <v>0.75</v>
      </c>
      <c r="B102" s="1">
        <v>6.6225840000000002E-4</v>
      </c>
      <c r="C102" s="5"/>
      <c r="J102">
        <f t="shared" si="2"/>
        <v>-4.9669380000000004E-4</v>
      </c>
      <c r="K102" s="5">
        <f t="shared" si="3"/>
        <v>29.631248322147655</v>
      </c>
    </row>
    <row r="103" spans="1:11" x14ac:dyDescent="0.25">
      <c r="A103" s="1">
        <v>0.72499999999999998</v>
      </c>
      <c r="B103" s="1">
        <v>6.0152640000000004E-4</v>
      </c>
      <c r="C103" s="5"/>
      <c r="J103">
        <f t="shared" si="2"/>
        <v>-4.3610664000000001E-4</v>
      </c>
      <c r="K103" s="5">
        <f t="shared" si="3"/>
        <v>26.913932885906043</v>
      </c>
    </row>
    <row r="104" spans="1:11" x14ac:dyDescent="0.25">
      <c r="A104" s="1">
        <v>0.7</v>
      </c>
      <c r="B104" s="1">
        <v>5.4335389999999998E-4</v>
      </c>
      <c r="C104" s="5"/>
      <c r="J104">
        <f t="shared" si="2"/>
        <v>-3.8034772999999997E-4</v>
      </c>
      <c r="K104" s="5">
        <f t="shared" si="3"/>
        <v>24.311136465324385</v>
      </c>
    </row>
    <row r="105" spans="1:11" x14ac:dyDescent="0.25">
      <c r="A105" s="1">
        <v>0.67500000000000004</v>
      </c>
      <c r="B105" s="1">
        <v>4.8890559999999997E-4</v>
      </c>
      <c r="C105" s="5"/>
      <c r="J105">
        <f t="shared" si="2"/>
        <v>-3.3001128000000003E-4</v>
      </c>
      <c r="K105" s="5">
        <f t="shared" si="3"/>
        <v>21.874970917225951</v>
      </c>
    </row>
    <row r="106" spans="1:11" x14ac:dyDescent="0.25">
      <c r="A106" s="1">
        <v>0.65</v>
      </c>
      <c r="B106" s="1">
        <v>4.3457279999999999E-4</v>
      </c>
      <c r="C106" s="5"/>
      <c r="J106">
        <f t="shared" si="2"/>
        <v>-2.8247232E-4</v>
      </c>
      <c r="K106" s="5">
        <f t="shared" si="3"/>
        <v>19.443973154362418</v>
      </c>
    </row>
    <row r="107" spans="1:11" x14ac:dyDescent="0.25">
      <c r="A107" s="1">
        <v>0.625</v>
      </c>
      <c r="B107" s="1">
        <v>3.8365300000000002E-4</v>
      </c>
      <c r="C107" s="5"/>
      <c r="J107">
        <f t="shared" si="2"/>
        <v>-2.3978312500000002E-4</v>
      </c>
      <c r="K107" s="5">
        <f t="shared" si="3"/>
        <v>17.165682326621926</v>
      </c>
    </row>
    <row r="108" spans="1:11" x14ac:dyDescent="0.25">
      <c r="A108" s="1">
        <v>0.6</v>
      </c>
      <c r="B108" s="1">
        <v>3.3481469999999998E-4</v>
      </c>
      <c r="C108" s="5"/>
      <c r="J108">
        <f t="shared" si="2"/>
        <v>-2.0088881999999998E-4</v>
      </c>
      <c r="K108" s="5">
        <f t="shared" si="3"/>
        <v>14.980523489932885</v>
      </c>
    </row>
    <row r="109" spans="1:11" x14ac:dyDescent="0.25">
      <c r="A109" s="1">
        <v>0.57499999999999996</v>
      </c>
      <c r="B109" s="1">
        <v>2.8827740000000001E-4</v>
      </c>
      <c r="C109" s="5"/>
      <c r="J109">
        <f t="shared" si="2"/>
        <v>-1.6575950499999998E-4</v>
      </c>
      <c r="K109" s="5">
        <f t="shared" si="3"/>
        <v>12.898317673378077</v>
      </c>
    </row>
    <row r="110" spans="1:11" x14ac:dyDescent="0.25">
      <c r="A110" s="1">
        <v>0.55000000000000004</v>
      </c>
      <c r="B110" s="1">
        <v>2.440032E-4</v>
      </c>
      <c r="C110" s="5"/>
      <c r="J110">
        <f t="shared" si="2"/>
        <v>-1.3420176000000002E-4</v>
      </c>
      <c r="K110" s="5">
        <f t="shared" si="3"/>
        <v>10.91736912751678</v>
      </c>
    </row>
    <row r="111" spans="1:11" x14ac:dyDescent="0.25">
      <c r="A111" s="1">
        <v>0.52500000000000002</v>
      </c>
      <c r="B111" s="1">
        <v>2.018802E-4</v>
      </c>
      <c r="C111" s="5"/>
      <c r="J111">
        <f t="shared" si="2"/>
        <v>-1.05987105E-4</v>
      </c>
      <c r="K111" s="5">
        <f t="shared" si="3"/>
        <v>9.0326711409395983</v>
      </c>
    </row>
    <row r="112" spans="1:11" x14ac:dyDescent="0.25">
      <c r="A112" s="1">
        <v>0.5</v>
      </c>
      <c r="B112" s="1">
        <v>1.61831E-4</v>
      </c>
      <c r="C112" s="5"/>
      <c r="J112">
        <f t="shared" si="2"/>
        <v>-8.0915500000000001E-5</v>
      </c>
      <c r="K112" s="5">
        <f t="shared" si="3"/>
        <v>7.2407606263982114</v>
      </c>
    </row>
    <row r="113" spans="1:11" x14ac:dyDescent="0.25">
      <c r="A113" s="1">
        <v>0.47499999999999998</v>
      </c>
      <c r="B113" s="1">
        <v>1.236864E-4</v>
      </c>
      <c r="C113" s="5"/>
      <c r="J113">
        <f t="shared" si="2"/>
        <v>-5.8751039999999996E-5</v>
      </c>
      <c r="K113" s="5">
        <f t="shared" si="3"/>
        <v>5.5340671140939603</v>
      </c>
    </row>
    <row r="114" spans="1:11" x14ac:dyDescent="0.25">
      <c r="A114" s="1">
        <v>0.45</v>
      </c>
      <c r="B114" s="1">
        <v>8.7684540000000007E-5</v>
      </c>
      <c r="C114" s="5"/>
      <c r="J114">
        <f t="shared" si="2"/>
        <v>-3.9458043000000005E-5</v>
      </c>
      <c r="K114" s="5">
        <f t="shared" si="3"/>
        <v>3.9232456375838933</v>
      </c>
    </row>
    <row r="115" spans="1:11" x14ac:dyDescent="0.25">
      <c r="A115" s="1">
        <v>0.42499999999999999</v>
      </c>
      <c r="B115" s="1">
        <v>5.3858650000000003E-5</v>
      </c>
      <c r="C115" s="5"/>
      <c r="J115">
        <f t="shared" si="2"/>
        <v>-2.2889926249999999E-5</v>
      </c>
      <c r="K115" s="5">
        <f t="shared" si="3"/>
        <v>2.4097829977628638</v>
      </c>
    </row>
    <row r="116" spans="1:11" x14ac:dyDescent="0.25">
      <c r="A116" s="1">
        <v>0.4</v>
      </c>
      <c r="B116" s="1">
        <v>2.2322640000000001E-5</v>
      </c>
      <c r="C116" s="5"/>
      <c r="J116">
        <f t="shared" si="2"/>
        <v>-8.9290560000000003E-6</v>
      </c>
      <c r="K116" s="5">
        <f t="shared" si="3"/>
        <v>0.99877583892617461</v>
      </c>
    </row>
    <row r="117" spans="1:11" x14ac:dyDescent="0.25">
      <c r="A117" s="1">
        <v>0.375</v>
      </c>
      <c r="B117" s="1">
        <v>-5.5643000000000002E-6</v>
      </c>
      <c r="C117" s="5"/>
      <c r="J117">
        <f t="shared" si="2"/>
        <v>2.0866125000000001E-6</v>
      </c>
      <c r="K117" s="5">
        <f t="shared" si="3"/>
        <v>-0.24896196868008952</v>
      </c>
    </row>
    <row r="118" spans="1:11" x14ac:dyDescent="0.25">
      <c r="A118" s="1">
        <v>0.35</v>
      </c>
      <c r="B118" s="1">
        <v>-3.016878E-5</v>
      </c>
      <c r="C118" s="5"/>
      <c r="J118">
        <f t="shared" si="2"/>
        <v>1.0559073E-5</v>
      </c>
      <c r="K118" s="5">
        <f t="shared" si="3"/>
        <v>-1.3498335570469799</v>
      </c>
    </row>
    <row r="119" spans="1:11" x14ac:dyDescent="0.25">
      <c r="A119" s="1">
        <v>0.32500000000000001</v>
      </c>
      <c r="B119" s="1">
        <v>-5.3625629999999999E-5</v>
      </c>
      <c r="C119" s="5"/>
      <c r="J119">
        <f t="shared" si="2"/>
        <v>1.742832975E-5</v>
      </c>
      <c r="K119" s="5">
        <f t="shared" si="3"/>
        <v>-2.399357046979866</v>
      </c>
    </row>
    <row r="120" spans="1:11" x14ac:dyDescent="0.25">
      <c r="A120" s="1">
        <v>0.3</v>
      </c>
      <c r="B120" s="1">
        <v>-7.3389660000000004E-5</v>
      </c>
      <c r="C120" s="5"/>
      <c r="J120">
        <f t="shared" si="2"/>
        <v>2.2016898E-5</v>
      </c>
      <c r="K120" s="5">
        <f t="shared" si="3"/>
        <v>-3.2836536912751684</v>
      </c>
    </row>
    <row r="121" spans="1:11" x14ac:dyDescent="0.25">
      <c r="A121" s="1">
        <v>0.27500000000000002</v>
      </c>
      <c r="B121" s="1">
        <v>-9.0396829999999997E-5</v>
      </c>
      <c r="C121" s="5"/>
      <c r="J121">
        <f t="shared" si="2"/>
        <v>2.4859128249999999E-5</v>
      </c>
      <c r="K121" s="5">
        <f t="shared" si="3"/>
        <v>-4.044600894854586</v>
      </c>
    </row>
    <row r="122" spans="1:11" x14ac:dyDescent="0.25">
      <c r="A122" s="1">
        <v>0.25</v>
      </c>
      <c r="B122" s="1">
        <v>-1.044029E-4</v>
      </c>
      <c r="C122" s="5"/>
      <c r="J122">
        <f t="shared" si="2"/>
        <v>2.6100725000000001E-5</v>
      </c>
      <c r="K122" s="5">
        <f t="shared" si="3"/>
        <v>-4.6712706935123052</v>
      </c>
    </row>
    <row r="123" spans="1:11" x14ac:dyDescent="0.25">
      <c r="A123" s="1">
        <v>0.22500000000000001</v>
      </c>
      <c r="B123" s="1">
        <v>-1.16957E-4</v>
      </c>
      <c r="C123" s="5"/>
      <c r="J123">
        <f t="shared" si="2"/>
        <v>2.6315325E-5</v>
      </c>
      <c r="K123" s="5">
        <f t="shared" si="3"/>
        <v>-5.2329753914988819</v>
      </c>
    </row>
    <row r="124" spans="1:11" x14ac:dyDescent="0.25">
      <c r="A124" s="1">
        <v>0.2</v>
      </c>
      <c r="B124" s="1">
        <v>-1.2844620000000001E-4</v>
      </c>
      <c r="C124" s="5"/>
      <c r="J124">
        <f t="shared" si="2"/>
        <v>2.5689240000000004E-5</v>
      </c>
      <c r="K124" s="5">
        <f t="shared" si="3"/>
        <v>-5.747033557046981</v>
      </c>
    </row>
    <row r="125" spans="1:11" x14ac:dyDescent="0.25">
      <c r="A125" s="1">
        <v>0.17499999999999999</v>
      </c>
      <c r="B125" s="1">
        <v>-1.365428E-4</v>
      </c>
      <c r="C125" s="5"/>
      <c r="J125">
        <f t="shared" si="2"/>
        <v>2.3894989999999997E-5</v>
      </c>
      <c r="K125" s="5">
        <f t="shared" si="3"/>
        <v>-6.109297539149888</v>
      </c>
    </row>
    <row r="126" spans="1:11" x14ac:dyDescent="0.25">
      <c r="A126" s="1">
        <v>0.15</v>
      </c>
      <c r="B126" s="1">
        <v>-1.4553609999999999E-4</v>
      </c>
      <c r="C126" s="5"/>
      <c r="J126">
        <f t="shared" si="2"/>
        <v>2.1830414999999998E-5</v>
      </c>
      <c r="K126" s="5">
        <f t="shared" si="3"/>
        <v>-6.5116823266219246</v>
      </c>
    </row>
    <row r="127" spans="1:11" x14ac:dyDescent="0.25">
      <c r="A127" s="1">
        <v>0.125</v>
      </c>
      <c r="B127" s="1">
        <v>-1.5303739999999999E-4</v>
      </c>
      <c r="C127" s="5"/>
      <c r="J127">
        <f t="shared" si="2"/>
        <v>1.9129674999999999E-5</v>
      </c>
      <c r="K127" s="5">
        <f t="shared" si="3"/>
        <v>-6.8473109619686801</v>
      </c>
    </row>
    <row r="128" spans="1:11" x14ac:dyDescent="0.25">
      <c r="A128" s="1">
        <v>0.1</v>
      </c>
      <c r="B128" s="1">
        <v>-1.6080620000000001E-4</v>
      </c>
      <c r="C128" s="5"/>
      <c r="J128">
        <f t="shared" si="2"/>
        <v>1.6080620000000001E-5</v>
      </c>
      <c r="K128" s="5">
        <f t="shared" si="3"/>
        <v>-7.1949082774049229</v>
      </c>
    </row>
    <row r="129" spans="1:11" x14ac:dyDescent="0.25">
      <c r="A129" s="1">
        <v>7.4999999999999997E-2</v>
      </c>
      <c r="B129" s="1">
        <v>-1.6411489999999999E-4</v>
      </c>
      <c r="C129" s="5"/>
      <c r="J129">
        <f t="shared" si="2"/>
        <v>1.2308617499999999E-5</v>
      </c>
      <c r="K129" s="5">
        <f t="shared" si="3"/>
        <v>-7.3429485458612973</v>
      </c>
    </row>
    <row r="130" spans="1:11" x14ac:dyDescent="0.25">
      <c r="A130" s="1">
        <v>0.05</v>
      </c>
      <c r="B130" s="1">
        <v>-1.7240579999999999E-4</v>
      </c>
      <c r="C130" s="5"/>
      <c r="J130">
        <f t="shared" si="2"/>
        <v>8.6202900000000004E-6</v>
      </c>
      <c r="K130" s="5">
        <f t="shared" si="3"/>
        <v>-7.7139060402684567</v>
      </c>
    </row>
    <row r="131" spans="1:11" x14ac:dyDescent="0.25">
      <c r="A131" s="1">
        <v>2.5000000000000001E-2</v>
      </c>
      <c r="B131" s="1">
        <v>-1.7597749999999999E-4</v>
      </c>
      <c r="C131" s="5"/>
      <c r="J131">
        <f t="shared" si="2"/>
        <v>4.3994374999999998E-6</v>
      </c>
      <c r="K131" s="5">
        <f t="shared" si="3"/>
        <v>-7.8737136465324387</v>
      </c>
    </row>
    <row r="132" spans="1:11" x14ac:dyDescent="0.25">
      <c r="A132" s="1">
        <v>0</v>
      </c>
      <c r="B132" s="1">
        <v>-1.8044910000000001E-4</v>
      </c>
      <c r="C132" s="5"/>
      <c r="J132">
        <f t="shared" si="2"/>
        <v>0</v>
      </c>
      <c r="K132" s="5">
        <f t="shared" si="3"/>
        <v>-8.0737852348993293</v>
      </c>
    </row>
    <row r="133" spans="1:11" x14ac:dyDescent="0.25">
      <c r="C133" s="5"/>
      <c r="J133">
        <f t="shared" si="2"/>
        <v>0</v>
      </c>
      <c r="K133" s="5">
        <f t="shared" si="3"/>
        <v>0</v>
      </c>
    </row>
    <row r="134" spans="1:11" x14ac:dyDescent="0.25">
      <c r="C134" s="5"/>
      <c r="J134">
        <f t="shared" si="2"/>
        <v>0</v>
      </c>
      <c r="K134" s="5">
        <f t="shared" si="3"/>
        <v>0</v>
      </c>
    </row>
    <row r="135" spans="1:11" x14ac:dyDescent="0.25">
      <c r="C135" s="5"/>
      <c r="J135">
        <f t="shared" si="2"/>
        <v>0</v>
      </c>
      <c r="K135" s="5">
        <f t="shared" si="3"/>
        <v>0</v>
      </c>
    </row>
    <row r="136" spans="1:11" x14ac:dyDescent="0.25">
      <c r="C136" s="5"/>
      <c r="J136">
        <f t="shared" si="2"/>
        <v>0</v>
      </c>
      <c r="K136" s="5">
        <f t="shared" si="3"/>
        <v>0</v>
      </c>
    </row>
    <row r="137" spans="1:11" x14ac:dyDescent="0.25">
      <c r="C137" s="5"/>
      <c r="J137">
        <f t="shared" si="2"/>
        <v>0</v>
      </c>
      <c r="K137" s="5">
        <f t="shared" si="3"/>
        <v>0</v>
      </c>
    </row>
    <row r="138" spans="1:11" x14ac:dyDescent="0.25">
      <c r="C138" s="5"/>
      <c r="J138">
        <f t="shared" si="2"/>
        <v>0</v>
      </c>
      <c r="K138" s="5">
        <f t="shared" si="3"/>
        <v>0</v>
      </c>
    </row>
    <row r="139" spans="1:11" x14ac:dyDescent="0.25">
      <c r="C139" s="5"/>
      <c r="J139">
        <f t="shared" ref="J139:J202" si="4">-(B139*A139)</f>
        <v>0</v>
      </c>
      <c r="K139" s="5">
        <f t="shared" ref="K139:K202" si="5">B139*1000/$D$7</f>
        <v>0</v>
      </c>
    </row>
    <row r="140" spans="1:11" x14ac:dyDescent="0.25">
      <c r="C140" s="5"/>
      <c r="J140">
        <f t="shared" si="4"/>
        <v>0</v>
      </c>
      <c r="K140" s="5">
        <f t="shared" si="5"/>
        <v>0</v>
      </c>
    </row>
    <row r="141" spans="1:11" x14ac:dyDescent="0.25">
      <c r="C141" s="5"/>
      <c r="J141">
        <f t="shared" si="4"/>
        <v>0</v>
      </c>
      <c r="K141" s="5">
        <f t="shared" si="5"/>
        <v>0</v>
      </c>
    </row>
    <row r="142" spans="1:11" x14ac:dyDescent="0.25">
      <c r="C142" s="5"/>
      <c r="J142">
        <f t="shared" si="4"/>
        <v>0</v>
      </c>
      <c r="K142" s="5">
        <f t="shared" si="5"/>
        <v>0</v>
      </c>
    </row>
    <row r="143" spans="1:11" x14ac:dyDescent="0.25">
      <c r="C143" s="5"/>
      <c r="J143">
        <f t="shared" si="4"/>
        <v>0</v>
      </c>
      <c r="K143" s="5">
        <f t="shared" si="5"/>
        <v>0</v>
      </c>
    </row>
    <row r="144" spans="1:11" x14ac:dyDescent="0.25">
      <c r="C144" s="5"/>
      <c r="J144">
        <f t="shared" si="4"/>
        <v>0</v>
      </c>
      <c r="K144" s="5">
        <f t="shared" si="5"/>
        <v>0</v>
      </c>
    </row>
    <row r="145" spans="3:11" x14ac:dyDescent="0.25">
      <c r="C145" s="5"/>
      <c r="J145">
        <f t="shared" si="4"/>
        <v>0</v>
      </c>
      <c r="K145" s="5">
        <f t="shared" si="5"/>
        <v>0</v>
      </c>
    </row>
    <row r="146" spans="3:11" x14ac:dyDescent="0.25">
      <c r="C146" s="5"/>
      <c r="J146">
        <f t="shared" si="4"/>
        <v>0</v>
      </c>
      <c r="K146" s="5">
        <f t="shared" si="5"/>
        <v>0</v>
      </c>
    </row>
    <row r="147" spans="3:11" x14ac:dyDescent="0.25">
      <c r="C147" s="5"/>
      <c r="J147">
        <f t="shared" si="4"/>
        <v>0</v>
      </c>
      <c r="K147" s="5">
        <f t="shared" si="5"/>
        <v>0</v>
      </c>
    </row>
    <row r="148" spans="3:11" x14ac:dyDescent="0.25">
      <c r="C148" s="5"/>
      <c r="J148">
        <f t="shared" si="4"/>
        <v>0</v>
      </c>
      <c r="K148" s="5">
        <f t="shared" si="5"/>
        <v>0</v>
      </c>
    </row>
    <row r="149" spans="3:11" x14ac:dyDescent="0.25">
      <c r="C149" s="5"/>
      <c r="J149">
        <f t="shared" si="4"/>
        <v>0</v>
      </c>
      <c r="K149" s="5">
        <f t="shared" si="5"/>
        <v>0</v>
      </c>
    </row>
    <row r="150" spans="3:11" x14ac:dyDescent="0.25">
      <c r="C150" s="5"/>
      <c r="J150">
        <f t="shared" si="4"/>
        <v>0</v>
      </c>
      <c r="K150" s="5">
        <f t="shared" si="5"/>
        <v>0</v>
      </c>
    </row>
    <row r="151" spans="3:11" x14ac:dyDescent="0.25">
      <c r="C151" s="5"/>
      <c r="J151">
        <f t="shared" si="4"/>
        <v>0</v>
      </c>
      <c r="K151" s="5">
        <f t="shared" si="5"/>
        <v>0</v>
      </c>
    </row>
    <row r="152" spans="3:11" x14ac:dyDescent="0.25">
      <c r="C152" s="5"/>
      <c r="J152">
        <f t="shared" si="4"/>
        <v>0</v>
      </c>
      <c r="K152" s="5">
        <f t="shared" si="5"/>
        <v>0</v>
      </c>
    </row>
    <row r="153" spans="3:11" x14ac:dyDescent="0.25">
      <c r="C153" s="5"/>
      <c r="J153">
        <f t="shared" si="4"/>
        <v>0</v>
      </c>
      <c r="K153" s="5">
        <f t="shared" si="5"/>
        <v>0</v>
      </c>
    </row>
    <row r="154" spans="3:11" x14ac:dyDescent="0.25">
      <c r="C154" s="5"/>
      <c r="J154">
        <f t="shared" si="4"/>
        <v>0</v>
      </c>
      <c r="K154" s="5">
        <f t="shared" si="5"/>
        <v>0</v>
      </c>
    </row>
    <row r="155" spans="3:11" x14ac:dyDescent="0.25">
      <c r="C155" s="5"/>
      <c r="J155">
        <f t="shared" si="4"/>
        <v>0</v>
      </c>
      <c r="K155" s="5">
        <f t="shared" si="5"/>
        <v>0</v>
      </c>
    </row>
    <row r="156" spans="3:11" x14ac:dyDescent="0.25">
      <c r="C156" s="5"/>
      <c r="J156">
        <f t="shared" si="4"/>
        <v>0</v>
      </c>
      <c r="K156" s="5">
        <f t="shared" si="5"/>
        <v>0</v>
      </c>
    </row>
    <row r="157" spans="3:11" x14ac:dyDescent="0.25">
      <c r="C157" s="5"/>
      <c r="J157">
        <f t="shared" si="4"/>
        <v>0</v>
      </c>
      <c r="K157" s="5">
        <f t="shared" si="5"/>
        <v>0</v>
      </c>
    </row>
    <row r="158" spans="3:11" x14ac:dyDescent="0.25">
      <c r="C158" s="5"/>
      <c r="J158">
        <f t="shared" si="4"/>
        <v>0</v>
      </c>
      <c r="K158" s="5">
        <f t="shared" si="5"/>
        <v>0</v>
      </c>
    </row>
    <row r="159" spans="3:11" x14ac:dyDescent="0.25">
      <c r="C159" s="5"/>
      <c r="J159">
        <f t="shared" si="4"/>
        <v>0</v>
      </c>
      <c r="K159" s="5">
        <f t="shared" si="5"/>
        <v>0</v>
      </c>
    </row>
    <row r="160" spans="3:11" x14ac:dyDescent="0.25">
      <c r="C160" s="5"/>
      <c r="J160">
        <f t="shared" si="4"/>
        <v>0</v>
      </c>
      <c r="K160" s="5">
        <f t="shared" si="5"/>
        <v>0</v>
      </c>
    </row>
    <row r="161" spans="3:11" x14ac:dyDescent="0.25">
      <c r="C161" s="5"/>
      <c r="J161">
        <f t="shared" si="4"/>
        <v>0</v>
      </c>
      <c r="K161" s="5">
        <f t="shared" si="5"/>
        <v>0</v>
      </c>
    </row>
    <row r="162" spans="3:11" x14ac:dyDescent="0.25">
      <c r="C162" s="5"/>
      <c r="J162">
        <f t="shared" si="4"/>
        <v>0</v>
      </c>
      <c r="K162" s="5">
        <f t="shared" si="5"/>
        <v>0</v>
      </c>
    </row>
    <row r="163" spans="3:11" x14ac:dyDescent="0.25">
      <c r="C163" s="5"/>
      <c r="J163">
        <f t="shared" si="4"/>
        <v>0</v>
      </c>
      <c r="K163" s="5">
        <f t="shared" si="5"/>
        <v>0</v>
      </c>
    </row>
    <row r="164" spans="3:11" x14ac:dyDescent="0.25">
      <c r="C164" s="5"/>
      <c r="J164">
        <f t="shared" si="4"/>
        <v>0</v>
      </c>
      <c r="K164" s="5">
        <f t="shared" si="5"/>
        <v>0</v>
      </c>
    </row>
    <row r="165" spans="3:11" x14ac:dyDescent="0.25">
      <c r="C165" s="5"/>
      <c r="J165">
        <f t="shared" si="4"/>
        <v>0</v>
      </c>
      <c r="K165" s="5">
        <f t="shared" si="5"/>
        <v>0</v>
      </c>
    </row>
    <row r="166" spans="3:11" x14ac:dyDescent="0.25">
      <c r="C166" s="5"/>
      <c r="J166">
        <f t="shared" si="4"/>
        <v>0</v>
      </c>
      <c r="K166" s="5">
        <f t="shared" si="5"/>
        <v>0</v>
      </c>
    </row>
    <row r="167" spans="3:11" x14ac:dyDescent="0.25">
      <c r="C167" s="5"/>
      <c r="J167">
        <f t="shared" si="4"/>
        <v>0</v>
      </c>
      <c r="K167" s="5">
        <f t="shared" si="5"/>
        <v>0</v>
      </c>
    </row>
    <row r="168" spans="3:11" x14ac:dyDescent="0.25">
      <c r="C168" s="5"/>
      <c r="J168">
        <f t="shared" si="4"/>
        <v>0</v>
      </c>
      <c r="K168" s="5">
        <f t="shared" si="5"/>
        <v>0</v>
      </c>
    </row>
    <row r="169" spans="3:11" x14ac:dyDescent="0.25">
      <c r="C169" s="5"/>
      <c r="J169">
        <f t="shared" si="4"/>
        <v>0</v>
      </c>
      <c r="K169" s="5">
        <f t="shared" si="5"/>
        <v>0</v>
      </c>
    </row>
    <row r="170" spans="3:11" x14ac:dyDescent="0.25">
      <c r="C170" s="5"/>
      <c r="J170">
        <f t="shared" si="4"/>
        <v>0</v>
      </c>
      <c r="K170" s="5">
        <f t="shared" si="5"/>
        <v>0</v>
      </c>
    </row>
    <row r="171" spans="3:11" x14ac:dyDescent="0.25">
      <c r="C171" s="5"/>
      <c r="J171">
        <f t="shared" si="4"/>
        <v>0</v>
      </c>
      <c r="K171" s="5">
        <f t="shared" si="5"/>
        <v>0</v>
      </c>
    </row>
    <row r="172" spans="3:11" x14ac:dyDescent="0.25">
      <c r="C172" s="5"/>
      <c r="J172">
        <f t="shared" si="4"/>
        <v>0</v>
      </c>
      <c r="K172" s="5">
        <f t="shared" si="5"/>
        <v>0</v>
      </c>
    </row>
    <row r="173" spans="3:11" x14ac:dyDescent="0.25">
      <c r="C173" s="5"/>
      <c r="J173">
        <f t="shared" si="4"/>
        <v>0</v>
      </c>
      <c r="K173" s="5">
        <f t="shared" si="5"/>
        <v>0</v>
      </c>
    </row>
    <row r="174" spans="3:11" x14ac:dyDescent="0.25">
      <c r="C174" s="5"/>
      <c r="J174">
        <f t="shared" si="4"/>
        <v>0</v>
      </c>
      <c r="K174" s="5">
        <f t="shared" si="5"/>
        <v>0</v>
      </c>
    </row>
    <row r="175" spans="3:11" x14ac:dyDescent="0.25">
      <c r="C175" s="5"/>
      <c r="J175">
        <f t="shared" si="4"/>
        <v>0</v>
      </c>
      <c r="K175" s="5">
        <f t="shared" si="5"/>
        <v>0</v>
      </c>
    </row>
    <row r="176" spans="3:11" x14ac:dyDescent="0.25">
      <c r="C176" s="5"/>
      <c r="J176">
        <f t="shared" si="4"/>
        <v>0</v>
      </c>
      <c r="K176" s="5">
        <f t="shared" si="5"/>
        <v>0</v>
      </c>
    </row>
    <row r="177" spans="3:11" x14ac:dyDescent="0.25">
      <c r="C177" s="5"/>
      <c r="J177">
        <f t="shared" si="4"/>
        <v>0</v>
      </c>
      <c r="K177" s="5">
        <f t="shared" si="5"/>
        <v>0</v>
      </c>
    </row>
    <row r="178" spans="3:11" x14ac:dyDescent="0.25">
      <c r="C178" s="5"/>
      <c r="J178">
        <f t="shared" si="4"/>
        <v>0</v>
      </c>
      <c r="K178" s="5">
        <f t="shared" si="5"/>
        <v>0</v>
      </c>
    </row>
    <row r="179" spans="3:11" x14ac:dyDescent="0.25">
      <c r="C179" s="5"/>
      <c r="J179">
        <f t="shared" si="4"/>
        <v>0</v>
      </c>
      <c r="K179" s="5">
        <f t="shared" si="5"/>
        <v>0</v>
      </c>
    </row>
    <row r="180" spans="3:11" x14ac:dyDescent="0.25">
      <c r="C180" s="5"/>
      <c r="J180">
        <f t="shared" si="4"/>
        <v>0</v>
      </c>
      <c r="K180" s="5">
        <f t="shared" si="5"/>
        <v>0</v>
      </c>
    </row>
    <row r="181" spans="3:11" x14ac:dyDescent="0.25">
      <c r="C181" s="5"/>
      <c r="J181">
        <f t="shared" si="4"/>
        <v>0</v>
      </c>
      <c r="K181" s="5">
        <f t="shared" si="5"/>
        <v>0</v>
      </c>
    </row>
    <row r="182" spans="3:11" x14ac:dyDescent="0.25">
      <c r="C182" s="5"/>
      <c r="J182">
        <f t="shared" si="4"/>
        <v>0</v>
      </c>
      <c r="K182" s="5">
        <f t="shared" si="5"/>
        <v>0</v>
      </c>
    </row>
    <row r="183" spans="3:11" x14ac:dyDescent="0.25">
      <c r="C183" s="5"/>
      <c r="J183">
        <f t="shared" si="4"/>
        <v>0</v>
      </c>
      <c r="K183" s="5">
        <f t="shared" si="5"/>
        <v>0</v>
      </c>
    </row>
    <row r="184" spans="3:11" x14ac:dyDescent="0.25">
      <c r="C184" s="5"/>
      <c r="J184">
        <f t="shared" si="4"/>
        <v>0</v>
      </c>
      <c r="K184" s="5">
        <f t="shared" si="5"/>
        <v>0</v>
      </c>
    </row>
    <row r="185" spans="3:11" x14ac:dyDescent="0.25">
      <c r="C185" s="5"/>
      <c r="J185">
        <f t="shared" si="4"/>
        <v>0</v>
      </c>
      <c r="K185" s="5">
        <f t="shared" si="5"/>
        <v>0</v>
      </c>
    </row>
    <row r="186" spans="3:11" x14ac:dyDescent="0.25">
      <c r="C186" s="5"/>
      <c r="J186">
        <f t="shared" si="4"/>
        <v>0</v>
      </c>
      <c r="K186" s="5">
        <f t="shared" si="5"/>
        <v>0</v>
      </c>
    </row>
    <row r="187" spans="3:11" x14ac:dyDescent="0.25">
      <c r="C187" s="5"/>
      <c r="J187">
        <f t="shared" si="4"/>
        <v>0</v>
      </c>
      <c r="K187" s="5">
        <f t="shared" si="5"/>
        <v>0</v>
      </c>
    </row>
    <row r="188" spans="3:11" x14ac:dyDescent="0.25">
      <c r="C188" s="5"/>
      <c r="J188">
        <f t="shared" si="4"/>
        <v>0</v>
      </c>
      <c r="K188" s="5">
        <f t="shared" si="5"/>
        <v>0</v>
      </c>
    </row>
    <row r="189" spans="3:11" x14ac:dyDescent="0.25">
      <c r="C189" s="5"/>
      <c r="J189">
        <f t="shared" si="4"/>
        <v>0</v>
      </c>
      <c r="K189" s="5">
        <f t="shared" si="5"/>
        <v>0</v>
      </c>
    </row>
    <row r="190" spans="3:11" x14ac:dyDescent="0.25">
      <c r="C190" s="5"/>
      <c r="J190">
        <f t="shared" si="4"/>
        <v>0</v>
      </c>
      <c r="K190" s="5">
        <f t="shared" si="5"/>
        <v>0</v>
      </c>
    </row>
    <row r="191" spans="3:11" x14ac:dyDescent="0.25">
      <c r="C191" s="5"/>
      <c r="J191">
        <f t="shared" si="4"/>
        <v>0</v>
      </c>
      <c r="K191" s="5">
        <f t="shared" si="5"/>
        <v>0</v>
      </c>
    </row>
    <row r="192" spans="3:11" x14ac:dyDescent="0.25">
      <c r="C192" s="5"/>
      <c r="J192">
        <f t="shared" si="4"/>
        <v>0</v>
      </c>
      <c r="K192" s="5">
        <f t="shared" si="5"/>
        <v>0</v>
      </c>
    </row>
    <row r="193" spans="3:11" x14ac:dyDescent="0.25">
      <c r="C193" s="5"/>
      <c r="J193">
        <f t="shared" si="4"/>
        <v>0</v>
      </c>
      <c r="K193" s="5">
        <f t="shared" si="5"/>
        <v>0</v>
      </c>
    </row>
    <row r="194" spans="3:11" x14ac:dyDescent="0.25">
      <c r="C194" s="5"/>
      <c r="J194">
        <f t="shared" si="4"/>
        <v>0</v>
      </c>
      <c r="K194" s="5">
        <f t="shared" si="5"/>
        <v>0</v>
      </c>
    </row>
    <row r="195" spans="3:11" x14ac:dyDescent="0.25">
      <c r="C195" s="5"/>
      <c r="J195">
        <f t="shared" si="4"/>
        <v>0</v>
      </c>
      <c r="K195" s="5">
        <f t="shared" si="5"/>
        <v>0</v>
      </c>
    </row>
    <row r="196" spans="3:11" x14ac:dyDescent="0.25">
      <c r="C196" s="5"/>
      <c r="J196">
        <f t="shared" si="4"/>
        <v>0</v>
      </c>
      <c r="K196" s="5">
        <f t="shared" si="5"/>
        <v>0</v>
      </c>
    </row>
    <row r="197" spans="3:11" x14ac:dyDescent="0.25">
      <c r="C197" s="5"/>
      <c r="J197">
        <f t="shared" si="4"/>
        <v>0</v>
      </c>
      <c r="K197" s="5">
        <f t="shared" si="5"/>
        <v>0</v>
      </c>
    </row>
    <row r="198" spans="3:11" x14ac:dyDescent="0.25">
      <c r="C198" s="5"/>
      <c r="J198">
        <f t="shared" si="4"/>
        <v>0</v>
      </c>
      <c r="K198" s="5">
        <f t="shared" si="5"/>
        <v>0</v>
      </c>
    </row>
    <row r="199" spans="3:11" x14ac:dyDescent="0.25">
      <c r="C199" s="5"/>
      <c r="J199">
        <f t="shared" si="4"/>
        <v>0</v>
      </c>
      <c r="K199" s="5">
        <f t="shared" si="5"/>
        <v>0</v>
      </c>
    </row>
    <row r="200" spans="3:11" x14ac:dyDescent="0.25">
      <c r="C200" s="5"/>
      <c r="J200">
        <f t="shared" si="4"/>
        <v>0</v>
      </c>
      <c r="K200" s="5">
        <f t="shared" si="5"/>
        <v>0</v>
      </c>
    </row>
    <row r="201" spans="3:11" x14ac:dyDescent="0.25">
      <c r="C201" s="5"/>
      <c r="J201">
        <f t="shared" si="4"/>
        <v>0</v>
      </c>
      <c r="K201" s="5">
        <f t="shared" si="5"/>
        <v>0</v>
      </c>
    </row>
    <row r="202" spans="3:11" x14ac:dyDescent="0.25">
      <c r="C202" s="5"/>
      <c r="J202">
        <f t="shared" si="4"/>
        <v>0</v>
      </c>
      <c r="K202" s="5">
        <f t="shared" si="5"/>
        <v>0</v>
      </c>
    </row>
    <row r="203" spans="3:11" x14ac:dyDescent="0.25">
      <c r="C203" s="5"/>
      <c r="J203">
        <f t="shared" ref="J203:J266" si="6">-(B203*A203)</f>
        <v>0</v>
      </c>
      <c r="K203" s="5">
        <f t="shared" ref="K203:K266" si="7">B203*1000/$D$7</f>
        <v>0</v>
      </c>
    </row>
    <row r="204" spans="3:11" x14ac:dyDescent="0.25">
      <c r="C204" s="5"/>
      <c r="J204">
        <f t="shared" si="6"/>
        <v>0</v>
      </c>
      <c r="K204" s="5">
        <f t="shared" si="7"/>
        <v>0</v>
      </c>
    </row>
    <row r="205" spans="3:11" x14ac:dyDescent="0.25">
      <c r="C205" s="5"/>
      <c r="J205">
        <f t="shared" si="6"/>
        <v>0</v>
      </c>
      <c r="K205" s="5">
        <f t="shared" si="7"/>
        <v>0</v>
      </c>
    </row>
    <row r="206" spans="3:11" x14ac:dyDescent="0.25">
      <c r="C206" s="5"/>
      <c r="J206">
        <f t="shared" si="6"/>
        <v>0</v>
      </c>
      <c r="K206" s="5">
        <f t="shared" si="7"/>
        <v>0</v>
      </c>
    </row>
    <row r="207" spans="3:11" x14ac:dyDescent="0.25">
      <c r="C207" s="5"/>
      <c r="J207">
        <f t="shared" si="6"/>
        <v>0</v>
      </c>
      <c r="K207" s="5">
        <f t="shared" si="7"/>
        <v>0</v>
      </c>
    </row>
    <row r="208" spans="3:11" x14ac:dyDescent="0.25">
      <c r="C208" s="5"/>
      <c r="J208">
        <f t="shared" si="6"/>
        <v>0</v>
      </c>
      <c r="K208" s="5">
        <f t="shared" si="7"/>
        <v>0</v>
      </c>
    </row>
    <row r="209" spans="3:11" x14ac:dyDescent="0.25">
      <c r="C209" s="5"/>
      <c r="J209">
        <f t="shared" si="6"/>
        <v>0</v>
      </c>
      <c r="K209" s="5">
        <f t="shared" si="7"/>
        <v>0</v>
      </c>
    </row>
    <row r="210" spans="3:11" x14ac:dyDescent="0.25">
      <c r="C210" s="5"/>
      <c r="J210">
        <f t="shared" si="6"/>
        <v>0</v>
      </c>
      <c r="K210" s="5">
        <f t="shared" si="7"/>
        <v>0</v>
      </c>
    </row>
    <row r="211" spans="3:11" x14ac:dyDescent="0.25">
      <c r="C211" s="5"/>
      <c r="J211">
        <f t="shared" si="6"/>
        <v>0</v>
      </c>
      <c r="K211" s="5">
        <f t="shared" si="7"/>
        <v>0</v>
      </c>
    </row>
    <row r="212" spans="3:11" x14ac:dyDescent="0.25">
      <c r="C212" s="5"/>
      <c r="J212">
        <f t="shared" si="6"/>
        <v>0</v>
      </c>
      <c r="K212" s="5">
        <f t="shared" si="7"/>
        <v>0</v>
      </c>
    </row>
    <row r="213" spans="3:11" x14ac:dyDescent="0.25">
      <c r="C213" s="5"/>
      <c r="J213">
        <f t="shared" si="6"/>
        <v>0</v>
      </c>
      <c r="K213" s="5">
        <f t="shared" si="7"/>
        <v>0</v>
      </c>
    </row>
    <row r="214" spans="3:11" x14ac:dyDescent="0.25">
      <c r="C214" s="5"/>
      <c r="J214">
        <f t="shared" si="6"/>
        <v>0</v>
      </c>
      <c r="K214" s="5">
        <f t="shared" si="7"/>
        <v>0</v>
      </c>
    </row>
    <row r="215" spans="3:11" x14ac:dyDescent="0.25">
      <c r="C215" s="5"/>
      <c r="J215">
        <f t="shared" si="6"/>
        <v>0</v>
      </c>
      <c r="K215" s="5">
        <f t="shared" si="7"/>
        <v>0</v>
      </c>
    </row>
    <row r="216" spans="3:11" x14ac:dyDescent="0.25">
      <c r="C216" s="5"/>
      <c r="J216">
        <f t="shared" si="6"/>
        <v>0</v>
      </c>
      <c r="K216" s="5">
        <f t="shared" si="7"/>
        <v>0</v>
      </c>
    </row>
    <row r="217" spans="3:11" x14ac:dyDescent="0.25">
      <c r="C217" s="5"/>
      <c r="J217">
        <f t="shared" si="6"/>
        <v>0</v>
      </c>
      <c r="K217" s="5">
        <f t="shared" si="7"/>
        <v>0</v>
      </c>
    </row>
    <row r="218" spans="3:11" x14ac:dyDescent="0.25">
      <c r="C218" s="5"/>
      <c r="J218">
        <f t="shared" si="6"/>
        <v>0</v>
      </c>
      <c r="K218" s="5">
        <f t="shared" si="7"/>
        <v>0</v>
      </c>
    </row>
    <row r="219" spans="3:11" x14ac:dyDescent="0.25">
      <c r="C219" s="5"/>
      <c r="J219">
        <f t="shared" si="6"/>
        <v>0</v>
      </c>
      <c r="K219" s="5">
        <f t="shared" si="7"/>
        <v>0</v>
      </c>
    </row>
    <row r="220" spans="3:11" x14ac:dyDescent="0.25">
      <c r="C220" s="5"/>
      <c r="J220">
        <f t="shared" si="6"/>
        <v>0</v>
      </c>
      <c r="K220" s="5">
        <f t="shared" si="7"/>
        <v>0</v>
      </c>
    </row>
    <row r="221" spans="3:11" x14ac:dyDescent="0.25">
      <c r="C221" s="5"/>
      <c r="J221">
        <f t="shared" si="6"/>
        <v>0</v>
      </c>
      <c r="K221" s="5">
        <f t="shared" si="7"/>
        <v>0</v>
      </c>
    </row>
    <row r="222" spans="3:11" x14ac:dyDescent="0.25">
      <c r="C222" s="5"/>
      <c r="J222">
        <f t="shared" si="6"/>
        <v>0</v>
      </c>
      <c r="K222" s="5">
        <f t="shared" si="7"/>
        <v>0</v>
      </c>
    </row>
    <row r="223" spans="3:11" x14ac:dyDescent="0.25">
      <c r="C223" s="5"/>
      <c r="J223">
        <f t="shared" si="6"/>
        <v>0</v>
      </c>
      <c r="K223" s="5">
        <f t="shared" si="7"/>
        <v>0</v>
      </c>
    </row>
    <row r="224" spans="3:11" x14ac:dyDescent="0.25">
      <c r="C224" s="5"/>
      <c r="J224">
        <f t="shared" si="6"/>
        <v>0</v>
      </c>
      <c r="K224" s="5">
        <f t="shared" si="7"/>
        <v>0</v>
      </c>
    </row>
    <row r="225" spans="3:11" x14ac:dyDescent="0.25">
      <c r="C225" s="5"/>
      <c r="J225">
        <f t="shared" si="6"/>
        <v>0</v>
      </c>
      <c r="K225" s="5">
        <f t="shared" si="7"/>
        <v>0</v>
      </c>
    </row>
    <row r="226" spans="3:11" x14ac:dyDescent="0.25">
      <c r="C226" s="5"/>
      <c r="J226">
        <f t="shared" si="6"/>
        <v>0</v>
      </c>
      <c r="K226" s="5">
        <f t="shared" si="7"/>
        <v>0</v>
      </c>
    </row>
    <row r="227" spans="3:11" x14ac:dyDescent="0.25">
      <c r="C227" s="5"/>
      <c r="J227">
        <f t="shared" si="6"/>
        <v>0</v>
      </c>
      <c r="K227" s="5">
        <f t="shared" si="7"/>
        <v>0</v>
      </c>
    </row>
    <row r="228" spans="3:11" x14ac:dyDescent="0.25">
      <c r="C228" s="5"/>
      <c r="J228">
        <f t="shared" si="6"/>
        <v>0</v>
      </c>
      <c r="K228" s="5">
        <f t="shared" si="7"/>
        <v>0</v>
      </c>
    </row>
    <row r="229" spans="3:11" x14ac:dyDescent="0.25">
      <c r="C229" s="5"/>
      <c r="J229">
        <f t="shared" si="6"/>
        <v>0</v>
      </c>
      <c r="K229" s="5">
        <f t="shared" si="7"/>
        <v>0</v>
      </c>
    </row>
    <row r="230" spans="3:11" x14ac:dyDescent="0.25">
      <c r="C230" s="5"/>
      <c r="J230">
        <f t="shared" si="6"/>
        <v>0</v>
      </c>
      <c r="K230" s="5">
        <f t="shared" si="7"/>
        <v>0</v>
      </c>
    </row>
    <row r="231" spans="3:11" x14ac:dyDescent="0.25">
      <c r="C231" s="5"/>
      <c r="J231">
        <f t="shared" si="6"/>
        <v>0</v>
      </c>
      <c r="K231" s="5">
        <f t="shared" si="7"/>
        <v>0</v>
      </c>
    </row>
    <row r="232" spans="3:11" x14ac:dyDescent="0.25">
      <c r="C232" s="5"/>
      <c r="J232">
        <f t="shared" si="6"/>
        <v>0</v>
      </c>
      <c r="K232" s="5">
        <f t="shared" si="7"/>
        <v>0</v>
      </c>
    </row>
    <row r="233" spans="3:11" x14ac:dyDescent="0.25">
      <c r="C233" s="5"/>
      <c r="J233">
        <f t="shared" si="6"/>
        <v>0</v>
      </c>
      <c r="K233" s="5">
        <f t="shared" si="7"/>
        <v>0</v>
      </c>
    </row>
    <row r="234" spans="3:11" x14ac:dyDescent="0.25">
      <c r="C234" s="5"/>
      <c r="J234">
        <f t="shared" si="6"/>
        <v>0</v>
      </c>
      <c r="K234" s="5">
        <f t="shared" si="7"/>
        <v>0</v>
      </c>
    </row>
    <row r="235" spans="3:11" x14ac:dyDescent="0.25">
      <c r="C235" s="5"/>
      <c r="J235">
        <f t="shared" si="6"/>
        <v>0</v>
      </c>
      <c r="K235" s="5">
        <f t="shared" si="7"/>
        <v>0</v>
      </c>
    </row>
    <row r="236" spans="3:11" x14ac:dyDescent="0.25">
      <c r="C236" s="5"/>
      <c r="J236">
        <f t="shared" si="6"/>
        <v>0</v>
      </c>
      <c r="K236" s="5">
        <f t="shared" si="7"/>
        <v>0</v>
      </c>
    </row>
    <row r="237" spans="3:11" x14ac:dyDescent="0.25">
      <c r="C237" s="5"/>
      <c r="J237">
        <f t="shared" si="6"/>
        <v>0</v>
      </c>
      <c r="K237" s="5">
        <f t="shared" si="7"/>
        <v>0</v>
      </c>
    </row>
    <row r="238" spans="3:11" x14ac:dyDescent="0.25">
      <c r="C238" s="5"/>
      <c r="J238">
        <f t="shared" si="6"/>
        <v>0</v>
      </c>
      <c r="K238" s="5">
        <f t="shared" si="7"/>
        <v>0</v>
      </c>
    </row>
    <row r="239" spans="3:11" x14ac:dyDescent="0.25">
      <c r="C239" s="5"/>
      <c r="J239">
        <f t="shared" si="6"/>
        <v>0</v>
      </c>
      <c r="K239" s="5">
        <f t="shared" si="7"/>
        <v>0</v>
      </c>
    </row>
    <row r="240" spans="3:11" x14ac:dyDescent="0.25">
      <c r="C240" s="5"/>
      <c r="J240">
        <f t="shared" si="6"/>
        <v>0</v>
      </c>
      <c r="K240" s="5">
        <f t="shared" si="7"/>
        <v>0</v>
      </c>
    </row>
    <row r="241" spans="3:11" x14ac:dyDescent="0.25">
      <c r="C241" s="5"/>
      <c r="J241">
        <f t="shared" si="6"/>
        <v>0</v>
      </c>
      <c r="K241" s="5">
        <f t="shared" si="7"/>
        <v>0</v>
      </c>
    </row>
    <row r="242" spans="3:11" x14ac:dyDescent="0.25">
      <c r="C242" s="5"/>
      <c r="J242">
        <f t="shared" si="6"/>
        <v>0</v>
      </c>
      <c r="K242" s="5">
        <f t="shared" si="7"/>
        <v>0</v>
      </c>
    </row>
    <row r="243" spans="3:11" x14ac:dyDescent="0.25">
      <c r="C243" s="5"/>
      <c r="J243">
        <f t="shared" si="6"/>
        <v>0</v>
      </c>
      <c r="K243" s="5">
        <f t="shared" si="7"/>
        <v>0</v>
      </c>
    </row>
    <row r="244" spans="3:11" x14ac:dyDescent="0.25">
      <c r="C244" s="5"/>
      <c r="J244">
        <f t="shared" si="6"/>
        <v>0</v>
      </c>
      <c r="K244" s="5">
        <f t="shared" si="7"/>
        <v>0</v>
      </c>
    </row>
    <row r="245" spans="3:11" x14ac:dyDescent="0.25">
      <c r="C245" s="5"/>
      <c r="J245">
        <f t="shared" si="6"/>
        <v>0</v>
      </c>
      <c r="K245" s="5">
        <f t="shared" si="7"/>
        <v>0</v>
      </c>
    </row>
    <row r="246" spans="3:11" x14ac:dyDescent="0.25">
      <c r="C246" s="5"/>
      <c r="J246">
        <f t="shared" si="6"/>
        <v>0</v>
      </c>
      <c r="K246" s="5">
        <f t="shared" si="7"/>
        <v>0</v>
      </c>
    </row>
    <row r="247" spans="3:11" x14ac:dyDescent="0.25">
      <c r="C247" s="5"/>
      <c r="J247">
        <f t="shared" si="6"/>
        <v>0</v>
      </c>
      <c r="K247" s="5">
        <f t="shared" si="7"/>
        <v>0</v>
      </c>
    </row>
    <row r="248" spans="3:11" x14ac:dyDescent="0.25">
      <c r="C248" s="5"/>
      <c r="J248">
        <f t="shared" si="6"/>
        <v>0</v>
      </c>
      <c r="K248" s="5">
        <f t="shared" si="7"/>
        <v>0</v>
      </c>
    </row>
    <row r="249" spans="3:11" x14ac:dyDescent="0.25">
      <c r="C249" s="5"/>
      <c r="J249">
        <f t="shared" si="6"/>
        <v>0</v>
      </c>
      <c r="K249" s="5">
        <f t="shared" si="7"/>
        <v>0</v>
      </c>
    </row>
    <row r="250" spans="3:11" x14ac:dyDescent="0.25">
      <c r="C250" s="5"/>
      <c r="J250">
        <f t="shared" si="6"/>
        <v>0</v>
      </c>
      <c r="K250" s="5">
        <f t="shared" si="7"/>
        <v>0</v>
      </c>
    </row>
    <row r="251" spans="3:11" x14ac:dyDescent="0.25">
      <c r="C251" s="5"/>
      <c r="J251">
        <f t="shared" si="6"/>
        <v>0</v>
      </c>
      <c r="K251" s="5">
        <f t="shared" si="7"/>
        <v>0</v>
      </c>
    </row>
    <row r="252" spans="3:11" x14ac:dyDescent="0.25">
      <c r="C252" s="5"/>
      <c r="J252">
        <f t="shared" si="6"/>
        <v>0</v>
      </c>
      <c r="K252" s="5">
        <f t="shared" si="7"/>
        <v>0</v>
      </c>
    </row>
    <row r="253" spans="3:11" x14ac:dyDescent="0.25">
      <c r="C253" s="5"/>
      <c r="J253">
        <f t="shared" si="6"/>
        <v>0</v>
      </c>
      <c r="K253" s="5">
        <f t="shared" si="7"/>
        <v>0</v>
      </c>
    </row>
    <row r="254" spans="3:11" x14ac:dyDescent="0.25">
      <c r="C254" s="5"/>
      <c r="J254">
        <f t="shared" si="6"/>
        <v>0</v>
      </c>
      <c r="K254" s="5">
        <f t="shared" si="7"/>
        <v>0</v>
      </c>
    </row>
    <row r="255" spans="3:11" x14ac:dyDescent="0.25">
      <c r="C255" s="5"/>
      <c r="J255">
        <f t="shared" si="6"/>
        <v>0</v>
      </c>
      <c r="K255" s="5">
        <f t="shared" si="7"/>
        <v>0</v>
      </c>
    </row>
    <row r="256" spans="3:11" x14ac:dyDescent="0.25">
      <c r="C256" s="5"/>
      <c r="J256">
        <f t="shared" si="6"/>
        <v>0</v>
      </c>
      <c r="K256" s="5">
        <f t="shared" si="7"/>
        <v>0</v>
      </c>
    </row>
    <row r="257" spans="3:11" x14ac:dyDescent="0.25">
      <c r="C257" s="5"/>
      <c r="J257">
        <f t="shared" si="6"/>
        <v>0</v>
      </c>
      <c r="K257" s="5">
        <f t="shared" si="7"/>
        <v>0</v>
      </c>
    </row>
    <row r="258" spans="3:11" x14ac:dyDescent="0.25">
      <c r="C258" s="5"/>
      <c r="J258">
        <f t="shared" si="6"/>
        <v>0</v>
      </c>
      <c r="K258" s="5">
        <f t="shared" si="7"/>
        <v>0</v>
      </c>
    </row>
    <row r="259" spans="3:11" x14ac:dyDescent="0.25">
      <c r="C259" s="5"/>
      <c r="J259">
        <f t="shared" si="6"/>
        <v>0</v>
      </c>
      <c r="K259" s="5">
        <f t="shared" si="7"/>
        <v>0</v>
      </c>
    </row>
    <row r="260" spans="3:11" x14ac:dyDescent="0.25">
      <c r="C260" s="5"/>
      <c r="J260">
        <f t="shared" si="6"/>
        <v>0</v>
      </c>
      <c r="K260" s="5">
        <f t="shared" si="7"/>
        <v>0</v>
      </c>
    </row>
    <row r="261" spans="3:11" x14ac:dyDescent="0.25">
      <c r="C261" s="5"/>
      <c r="J261">
        <f t="shared" si="6"/>
        <v>0</v>
      </c>
      <c r="K261" s="5">
        <f t="shared" si="7"/>
        <v>0</v>
      </c>
    </row>
    <row r="262" spans="3:11" x14ac:dyDescent="0.25">
      <c r="C262" s="5"/>
      <c r="J262">
        <f t="shared" si="6"/>
        <v>0</v>
      </c>
      <c r="K262" s="5">
        <f t="shared" si="7"/>
        <v>0</v>
      </c>
    </row>
    <row r="263" spans="3:11" x14ac:dyDescent="0.25">
      <c r="C263" s="5"/>
      <c r="J263">
        <f t="shared" si="6"/>
        <v>0</v>
      </c>
      <c r="K263" s="5">
        <f t="shared" si="7"/>
        <v>0</v>
      </c>
    </row>
    <row r="264" spans="3:11" x14ac:dyDescent="0.25">
      <c r="C264" s="5"/>
      <c r="J264">
        <f t="shared" si="6"/>
        <v>0</v>
      </c>
      <c r="K264" s="5">
        <f t="shared" si="7"/>
        <v>0</v>
      </c>
    </row>
    <row r="265" spans="3:11" x14ac:dyDescent="0.25">
      <c r="C265" s="5"/>
      <c r="J265">
        <f t="shared" si="6"/>
        <v>0</v>
      </c>
      <c r="K265" s="5">
        <f t="shared" si="7"/>
        <v>0</v>
      </c>
    </row>
    <row r="266" spans="3:11" x14ac:dyDescent="0.25">
      <c r="C266" s="5"/>
      <c r="J266">
        <f t="shared" si="6"/>
        <v>0</v>
      </c>
      <c r="K266" s="5">
        <f t="shared" si="7"/>
        <v>0</v>
      </c>
    </row>
    <row r="267" spans="3:11" x14ac:dyDescent="0.25">
      <c r="C267" s="5"/>
      <c r="J267">
        <f t="shared" ref="J267:J330" si="8">-(B267*A267)</f>
        <v>0</v>
      </c>
      <c r="K267" s="5">
        <f t="shared" ref="K267:K330" si="9">B267*1000/$D$7</f>
        <v>0</v>
      </c>
    </row>
    <row r="268" spans="3:11" x14ac:dyDescent="0.25">
      <c r="C268" s="5"/>
      <c r="J268">
        <f t="shared" si="8"/>
        <v>0</v>
      </c>
      <c r="K268" s="5">
        <f t="shared" si="9"/>
        <v>0</v>
      </c>
    </row>
    <row r="269" spans="3:11" x14ac:dyDescent="0.25">
      <c r="C269" s="5"/>
      <c r="J269">
        <f t="shared" si="8"/>
        <v>0</v>
      </c>
      <c r="K269" s="5">
        <f t="shared" si="9"/>
        <v>0</v>
      </c>
    </row>
    <row r="270" spans="3:11" x14ac:dyDescent="0.25">
      <c r="C270" s="5"/>
      <c r="J270">
        <f t="shared" si="8"/>
        <v>0</v>
      </c>
      <c r="K270" s="5">
        <f t="shared" si="9"/>
        <v>0</v>
      </c>
    </row>
    <row r="271" spans="3:11" x14ac:dyDescent="0.25">
      <c r="C271" s="5"/>
      <c r="J271">
        <f t="shared" si="8"/>
        <v>0</v>
      </c>
      <c r="K271" s="5">
        <f t="shared" si="9"/>
        <v>0</v>
      </c>
    </row>
    <row r="272" spans="3:11" x14ac:dyDescent="0.25">
      <c r="C272" s="5"/>
      <c r="J272">
        <f t="shared" si="8"/>
        <v>0</v>
      </c>
      <c r="K272" s="5">
        <f t="shared" si="9"/>
        <v>0</v>
      </c>
    </row>
    <row r="273" spans="3:11" x14ac:dyDescent="0.25">
      <c r="C273" s="5"/>
      <c r="J273">
        <f t="shared" si="8"/>
        <v>0</v>
      </c>
      <c r="K273" s="5">
        <f t="shared" si="9"/>
        <v>0</v>
      </c>
    </row>
    <row r="274" spans="3:11" x14ac:dyDescent="0.25">
      <c r="C274" s="5"/>
      <c r="J274">
        <f t="shared" si="8"/>
        <v>0</v>
      </c>
      <c r="K274" s="5">
        <f t="shared" si="9"/>
        <v>0</v>
      </c>
    </row>
    <row r="275" spans="3:11" x14ac:dyDescent="0.25">
      <c r="C275" s="5"/>
      <c r="J275">
        <f t="shared" si="8"/>
        <v>0</v>
      </c>
      <c r="K275" s="5">
        <f t="shared" si="9"/>
        <v>0</v>
      </c>
    </row>
    <row r="276" spans="3:11" x14ac:dyDescent="0.25">
      <c r="C276" s="5"/>
      <c r="J276">
        <f t="shared" si="8"/>
        <v>0</v>
      </c>
      <c r="K276" s="5">
        <f t="shared" si="9"/>
        <v>0</v>
      </c>
    </row>
    <row r="277" spans="3:11" x14ac:dyDescent="0.25">
      <c r="C277" s="5"/>
      <c r="J277">
        <f t="shared" si="8"/>
        <v>0</v>
      </c>
      <c r="K277" s="5">
        <f t="shared" si="9"/>
        <v>0</v>
      </c>
    </row>
    <row r="278" spans="3:11" x14ac:dyDescent="0.25">
      <c r="C278" s="5"/>
      <c r="J278">
        <f t="shared" si="8"/>
        <v>0</v>
      </c>
      <c r="K278" s="5">
        <f t="shared" si="9"/>
        <v>0</v>
      </c>
    </row>
    <row r="279" spans="3:11" x14ac:dyDescent="0.25">
      <c r="C279" s="5"/>
      <c r="J279">
        <f t="shared" si="8"/>
        <v>0</v>
      </c>
      <c r="K279" s="5">
        <f t="shared" si="9"/>
        <v>0</v>
      </c>
    </row>
    <row r="280" spans="3:11" x14ac:dyDescent="0.25">
      <c r="C280" s="5"/>
      <c r="J280">
        <f t="shared" si="8"/>
        <v>0</v>
      </c>
      <c r="K280" s="5">
        <f t="shared" si="9"/>
        <v>0</v>
      </c>
    </row>
    <row r="281" spans="3:11" x14ac:dyDescent="0.25">
      <c r="C281" s="5"/>
      <c r="J281">
        <f t="shared" si="8"/>
        <v>0</v>
      </c>
      <c r="K281" s="5">
        <f t="shared" si="9"/>
        <v>0</v>
      </c>
    </row>
    <row r="282" spans="3:11" x14ac:dyDescent="0.25">
      <c r="C282" s="5"/>
      <c r="J282">
        <f t="shared" si="8"/>
        <v>0</v>
      </c>
      <c r="K282" s="5">
        <f t="shared" si="9"/>
        <v>0</v>
      </c>
    </row>
    <row r="283" spans="3:11" x14ac:dyDescent="0.25">
      <c r="C283" s="5"/>
      <c r="J283">
        <f t="shared" si="8"/>
        <v>0</v>
      </c>
      <c r="K283" s="5">
        <f t="shared" si="9"/>
        <v>0</v>
      </c>
    </row>
    <row r="284" spans="3:11" x14ac:dyDescent="0.25">
      <c r="C284" s="5"/>
      <c r="J284">
        <f t="shared" si="8"/>
        <v>0</v>
      </c>
      <c r="K284" s="5">
        <f t="shared" si="9"/>
        <v>0</v>
      </c>
    </row>
    <row r="285" spans="3:11" x14ac:dyDescent="0.25">
      <c r="C285" s="5"/>
      <c r="J285">
        <f t="shared" si="8"/>
        <v>0</v>
      </c>
      <c r="K285" s="5">
        <f t="shared" si="9"/>
        <v>0</v>
      </c>
    </row>
    <row r="286" spans="3:11" x14ac:dyDescent="0.25">
      <c r="C286" s="5"/>
      <c r="J286">
        <f t="shared" si="8"/>
        <v>0</v>
      </c>
      <c r="K286" s="5">
        <f t="shared" si="9"/>
        <v>0</v>
      </c>
    </row>
    <row r="287" spans="3:11" x14ac:dyDescent="0.25">
      <c r="C287" s="5"/>
      <c r="J287">
        <f t="shared" si="8"/>
        <v>0</v>
      </c>
      <c r="K287" s="5">
        <f t="shared" si="9"/>
        <v>0</v>
      </c>
    </row>
    <row r="288" spans="3:11" x14ac:dyDescent="0.25">
      <c r="C288" s="5"/>
      <c r="J288">
        <f t="shared" si="8"/>
        <v>0</v>
      </c>
      <c r="K288" s="5">
        <f t="shared" si="9"/>
        <v>0</v>
      </c>
    </row>
    <row r="289" spans="3:11" x14ac:dyDescent="0.25">
      <c r="C289" s="5"/>
      <c r="J289">
        <f t="shared" si="8"/>
        <v>0</v>
      </c>
      <c r="K289" s="5">
        <f t="shared" si="9"/>
        <v>0</v>
      </c>
    </row>
    <row r="290" spans="3:11" x14ac:dyDescent="0.25">
      <c r="C290" s="5"/>
      <c r="J290">
        <f t="shared" si="8"/>
        <v>0</v>
      </c>
      <c r="K290" s="5">
        <f t="shared" si="9"/>
        <v>0</v>
      </c>
    </row>
    <row r="291" spans="3:11" x14ac:dyDescent="0.25">
      <c r="C291" s="5"/>
      <c r="J291">
        <f t="shared" si="8"/>
        <v>0</v>
      </c>
      <c r="K291" s="5">
        <f t="shared" si="9"/>
        <v>0</v>
      </c>
    </row>
    <row r="292" spans="3:11" x14ac:dyDescent="0.25">
      <c r="C292" s="5"/>
      <c r="J292">
        <f t="shared" si="8"/>
        <v>0</v>
      </c>
      <c r="K292" s="5">
        <f t="shared" si="9"/>
        <v>0</v>
      </c>
    </row>
    <row r="293" spans="3:11" x14ac:dyDescent="0.25">
      <c r="C293" s="5"/>
      <c r="J293">
        <f t="shared" si="8"/>
        <v>0</v>
      </c>
      <c r="K293" s="5">
        <f t="shared" si="9"/>
        <v>0</v>
      </c>
    </row>
    <row r="294" spans="3:11" x14ac:dyDescent="0.25">
      <c r="C294" s="5"/>
      <c r="J294">
        <f t="shared" si="8"/>
        <v>0</v>
      </c>
      <c r="K294" s="5">
        <f t="shared" si="9"/>
        <v>0</v>
      </c>
    </row>
    <row r="295" spans="3:11" x14ac:dyDescent="0.25">
      <c r="C295" s="5"/>
      <c r="J295">
        <f t="shared" si="8"/>
        <v>0</v>
      </c>
      <c r="K295" s="5">
        <f t="shared" si="9"/>
        <v>0</v>
      </c>
    </row>
    <row r="296" spans="3:11" x14ac:dyDescent="0.25">
      <c r="C296" s="5"/>
      <c r="J296">
        <f t="shared" si="8"/>
        <v>0</v>
      </c>
      <c r="K296" s="5">
        <f t="shared" si="9"/>
        <v>0</v>
      </c>
    </row>
    <row r="297" spans="3:11" x14ac:dyDescent="0.25">
      <c r="C297" s="5"/>
      <c r="J297">
        <f t="shared" si="8"/>
        <v>0</v>
      </c>
      <c r="K297" s="5">
        <f t="shared" si="9"/>
        <v>0</v>
      </c>
    </row>
    <row r="298" spans="3:11" x14ac:dyDescent="0.25">
      <c r="C298" s="5"/>
      <c r="J298">
        <f t="shared" si="8"/>
        <v>0</v>
      </c>
      <c r="K298" s="5">
        <f t="shared" si="9"/>
        <v>0</v>
      </c>
    </row>
    <row r="299" spans="3:11" x14ac:dyDescent="0.25">
      <c r="C299" s="5"/>
      <c r="J299">
        <f t="shared" si="8"/>
        <v>0</v>
      </c>
      <c r="K299" s="5">
        <f t="shared" si="9"/>
        <v>0</v>
      </c>
    </row>
    <row r="300" spans="3:11" x14ac:dyDescent="0.25">
      <c r="C300" s="5"/>
      <c r="J300">
        <f t="shared" si="8"/>
        <v>0</v>
      </c>
      <c r="K300" s="5">
        <f t="shared" si="9"/>
        <v>0</v>
      </c>
    </row>
    <row r="301" spans="3:11" x14ac:dyDescent="0.25">
      <c r="C301" s="5"/>
      <c r="J301">
        <f t="shared" si="8"/>
        <v>0</v>
      </c>
      <c r="K301" s="5">
        <f t="shared" si="9"/>
        <v>0</v>
      </c>
    </row>
    <row r="302" spans="3:11" x14ac:dyDescent="0.25">
      <c r="C302" s="5"/>
      <c r="J302">
        <f t="shared" si="8"/>
        <v>0</v>
      </c>
      <c r="K302" s="5">
        <f t="shared" si="9"/>
        <v>0</v>
      </c>
    </row>
    <row r="303" spans="3:11" x14ac:dyDescent="0.25">
      <c r="C303" s="5"/>
      <c r="J303">
        <f t="shared" si="8"/>
        <v>0</v>
      </c>
      <c r="K303" s="5">
        <f t="shared" si="9"/>
        <v>0</v>
      </c>
    </row>
    <row r="304" spans="3:11" x14ac:dyDescent="0.25">
      <c r="C304" s="5"/>
      <c r="J304">
        <f t="shared" si="8"/>
        <v>0</v>
      </c>
      <c r="K304" s="5">
        <f t="shared" si="9"/>
        <v>0</v>
      </c>
    </row>
    <row r="305" spans="3:11" x14ac:dyDescent="0.25">
      <c r="C305" s="5"/>
      <c r="J305">
        <f t="shared" si="8"/>
        <v>0</v>
      </c>
      <c r="K305" s="5">
        <f t="shared" si="9"/>
        <v>0</v>
      </c>
    </row>
    <row r="306" spans="3:11" x14ac:dyDescent="0.25">
      <c r="C306" s="5"/>
      <c r="J306">
        <f t="shared" si="8"/>
        <v>0</v>
      </c>
      <c r="K306" s="5">
        <f t="shared" si="9"/>
        <v>0</v>
      </c>
    </row>
    <row r="307" spans="3:11" x14ac:dyDescent="0.25">
      <c r="C307" s="5"/>
      <c r="J307">
        <f t="shared" si="8"/>
        <v>0</v>
      </c>
      <c r="K307" s="5">
        <f t="shared" si="9"/>
        <v>0</v>
      </c>
    </row>
    <row r="308" spans="3:11" x14ac:dyDescent="0.25">
      <c r="C308" s="5"/>
      <c r="J308">
        <f t="shared" si="8"/>
        <v>0</v>
      </c>
      <c r="K308" s="5">
        <f t="shared" si="9"/>
        <v>0</v>
      </c>
    </row>
    <row r="309" spans="3:11" x14ac:dyDescent="0.25">
      <c r="C309" s="5"/>
      <c r="J309">
        <f t="shared" si="8"/>
        <v>0</v>
      </c>
      <c r="K309" s="5">
        <f t="shared" si="9"/>
        <v>0</v>
      </c>
    </row>
    <row r="310" spans="3:11" x14ac:dyDescent="0.25">
      <c r="C310" s="5"/>
      <c r="J310">
        <f t="shared" si="8"/>
        <v>0</v>
      </c>
      <c r="K310" s="5">
        <f t="shared" si="9"/>
        <v>0</v>
      </c>
    </row>
    <row r="311" spans="3:11" x14ac:dyDescent="0.25">
      <c r="C311" s="5"/>
      <c r="J311">
        <f t="shared" si="8"/>
        <v>0</v>
      </c>
      <c r="K311" s="5">
        <f t="shared" si="9"/>
        <v>0</v>
      </c>
    </row>
    <row r="312" spans="3:11" x14ac:dyDescent="0.25">
      <c r="C312" s="5"/>
      <c r="J312">
        <f t="shared" si="8"/>
        <v>0</v>
      </c>
      <c r="K312" s="5">
        <f t="shared" si="9"/>
        <v>0</v>
      </c>
    </row>
    <row r="313" spans="3:11" x14ac:dyDescent="0.25">
      <c r="C313" s="5"/>
      <c r="J313">
        <f t="shared" si="8"/>
        <v>0</v>
      </c>
      <c r="K313" s="5">
        <f t="shared" si="9"/>
        <v>0</v>
      </c>
    </row>
    <row r="314" spans="3:11" x14ac:dyDescent="0.25">
      <c r="C314" s="5"/>
      <c r="J314">
        <f t="shared" si="8"/>
        <v>0</v>
      </c>
      <c r="K314" s="5">
        <f t="shared" si="9"/>
        <v>0</v>
      </c>
    </row>
    <row r="315" spans="3:11" x14ac:dyDescent="0.25">
      <c r="C315" s="5"/>
      <c r="J315">
        <f t="shared" si="8"/>
        <v>0</v>
      </c>
      <c r="K315" s="5">
        <f t="shared" si="9"/>
        <v>0</v>
      </c>
    </row>
    <row r="316" spans="3:11" x14ac:dyDescent="0.25">
      <c r="C316" s="5"/>
      <c r="J316">
        <f t="shared" si="8"/>
        <v>0</v>
      </c>
      <c r="K316" s="5">
        <f t="shared" si="9"/>
        <v>0</v>
      </c>
    </row>
    <row r="317" spans="3:11" x14ac:dyDescent="0.25">
      <c r="C317" s="5"/>
      <c r="J317">
        <f t="shared" si="8"/>
        <v>0</v>
      </c>
      <c r="K317" s="5">
        <f t="shared" si="9"/>
        <v>0</v>
      </c>
    </row>
    <row r="318" spans="3:11" x14ac:dyDescent="0.25">
      <c r="C318" s="5"/>
      <c r="J318">
        <f t="shared" si="8"/>
        <v>0</v>
      </c>
      <c r="K318" s="5">
        <f t="shared" si="9"/>
        <v>0</v>
      </c>
    </row>
    <row r="319" spans="3:11" x14ac:dyDescent="0.25">
      <c r="C319" s="5"/>
      <c r="J319">
        <f t="shared" si="8"/>
        <v>0</v>
      </c>
      <c r="K319" s="5">
        <f t="shared" si="9"/>
        <v>0</v>
      </c>
    </row>
    <row r="320" spans="3:11" x14ac:dyDescent="0.25">
      <c r="C320" s="5"/>
      <c r="J320">
        <f t="shared" si="8"/>
        <v>0</v>
      </c>
      <c r="K320" s="5">
        <f t="shared" si="9"/>
        <v>0</v>
      </c>
    </row>
    <row r="321" spans="3:11" x14ac:dyDescent="0.25">
      <c r="C321" s="5"/>
      <c r="J321">
        <f t="shared" si="8"/>
        <v>0</v>
      </c>
      <c r="K321" s="5">
        <f t="shared" si="9"/>
        <v>0</v>
      </c>
    </row>
    <row r="322" spans="3:11" x14ac:dyDescent="0.25">
      <c r="C322" s="5"/>
      <c r="J322">
        <f t="shared" si="8"/>
        <v>0</v>
      </c>
      <c r="K322" s="5">
        <f t="shared" si="9"/>
        <v>0</v>
      </c>
    </row>
    <row r="323" spans="3:11" x14ac:dyDescent="0.25">
      <c r="C323" s="5"/>
      <c r="J323">
        <f t="shared" si="8"/>
        <v>0</v>
      </c>
      <c r="K323" s="5">
        <f t="shared" si="9"/>
        <v>0</v>
      </c>
    </row>
    <row r="324" spans="3:11" x14ac:dyDescent="0.25">
      <c r="C324" s="5"/>
      <c r="J324">
        <f t="shared" si="8"/>
        <v>0</v>
      </c>
      <c r="K324" s="5">
        <f t="shared" si="9"/>
        <v>0</v>
      </c>
    </row>
    <row r="325" spans="3:11" x14ac:dyDescent="0.25">
      <c r="C325" s="5"/>
      <c r="J325">
        <f t="shared" si="8"/>
        <v>0</v>
      </c>
      <c r="K325" s="5">
        <f t="shared" si="9"/>
        <v>0</v>
      </c>
    </row>
    <row r="326" spans="3:11" x14ac:dyDescent="0.25">
      <c r="C326" s="5"/>
      <c r="J326">
        <f t="shared" si="8"/>
        <v>0</v>
      </c>
      <c r="K326" s="5">
        <f t="shared" si="9"/>
        <v>0</v>
      </c>
    </row>
    <row r="327" spans="3:11" x14ac:dyDescent="0.25">
      <c r="C327" s="5"/>
      <c r="J327">
        <f t="shared" si="8"/>
        <v>0</v>
      </c>
      <c r="K327" s="5">
        <f t="shared" si="9"/>
        <v>0</v>
      </c>
    </row>
    <row r="328" spans="3:11" x14ac:dyDescent="0.25">
      <c r="C328" s="5"/>
      <c r="J328">
        <f t="shared" si="8"/>
        <v>0</v>
      </c>
      <c r="K328" s="5">
        <f t="shared" si="9"/>
        <v>0</v>
      </c>
    </row>
    <row r="329" spans="3:11" x14ac:dyDescent="0.25">
      <c r="C329" s="5"/>
      <c r="J329">
        <f t="shared" si="8"/>
        <v>0</v>
      </c>
      <c r="K329" s="5">
        <f t="shared" si="9"/>
        <v>0</v>
      </c>
    </row>
    <row r="330" spans="3:11" x14ac:dyDescent="0.25">
      <c r="C330" s="5"/>
      <c r="J330">
        <f t="shared" si="8"/>
        <v>0</v>
      </c>
      <c r="K330" s="5">
        <f t="shared" si="9"/>
        <v>0</v>
      </c>
    </row>
    <row r="331" spans="3:11" x14ac:dyDescent="0.25">
      <c r="C331" s="5"/>
      <c r="J331">
        <f t="shared" ref="J331:J394" si="10">-(B331*A331)</f>
        <v>0</v>
      </c>
      <c r="K331" s="5">
        <f t="shared" ref="K331:K394" si="11">B331*1000/$D$7</f>
        <v>0</v>
      </c>
    </row>
    <row r="332" spans="3:11" x14ac:dyDescent="0.25">
      <c r="C332" s="5"/>
      <c r="J332">
        <f t="shared" si="10"/>
        <v>0</v>
      </c>
      <c r="K332" s="5">
        <f t="shared" si="11"/>
        <v>0</v>
      </c>
    </row>
    <row r="333" spans="3:11" x14ac:dyDescent="0.25">
      <c r="C333" s="5"/>
      <c r="J333">
        <f t="shared" si="10"/>
        <v>0</v>
      </c>
      <c r="K333" s="5">
        <f t="shared" si="11"/>
        <v>0</v>
      </c>
    </row>
    <row r="334" spans="3:11" x14ac:dyDescent="0.25">
      <c r="C334" s="5"/>
      <c r="J334">
        <f t="shared" si="10"/>
        <v>0</v>
      </c>
      <c r="K334" s="5">
        <f t="shared" si="11"/>
        <v>0</v>
      </c>
    </row>
    <row r="335" spans="3:11" x14ac:dyDescent="0.25">
      <c r="C335" s="5"/>
      <c r="J335">
        <f t="shared" si="10"/>
        <v>0</v>
      </c>
      <c r="K335" s="5">
        <f t="shared" si="11"/>
        <v>0</v>
      </c>
    </row>
    <row r="336" spans="3:11" x14ac:dyDescent="0.25">
      <c r="C336" s="5"/>
      <c r="J336">
        <f t="shared" si="10"/>
        <v>0</v>
      </c>
      <c r="K336" s="5">
        <f t="shared" si="11"/>
        <v>0</v>
      </c>
    </row>
    <row r="337" spans="3:11" x14ac:dyDescent="0.25">
      <c r="C337" s="5"/>
      <c r="J337">
        <f t="shared" si="10"/>
        <v>0</v>
      </c>
      <c r="K337" s="5">
        <f t="shared" si="11"/>
        <v>0</v>
      </c>
    </row>
    <row r="338" spans="3:11" x14ac:dyDescent="0.25">
      <c r="C338" s="5"/>
      <c r="J338">
        <f t="shared" si="10"/>
        <v>0</v>
      </c>
      <c r="K338" s="5">
        <f t="shared" si="11"/>
        <v>0</v>
      </c>
    </row>
    <row r="339" spans="3:11" x14ac:dyDescent="0.25">
      <c r="C339" s="5"/>
      <c r="J339">
        <f t="shared" si="10"/>
        <v>0</v>
      </c>
      <c r="K339" s="5">
        <f t="shared" si="11"/>
        <v>0</v>
      </c>
    </row>
    <row r="340" spans="3:11" x14ac:dyDescent="0.25">
      <c r="C340" s="5"/>
      <c r="J340">
        <f t="shared" si="10"/>
        <v>0</v>
      </c>
      <c r="K340" s="5">
        <f t="shared" si="11"/>
        <v>0</v>
      </c>
    </row>
    <row r="341" spans="3:11" x14ac:dyDescent="0.25">
      <c r="C341" s="5"/>
      <c r="J341">
        <f t="shared" si="10"/>
        <v>0</v>
      </c>
      <c r="K341" s="5">
        <f t="shared" si="11"/>
        <v>0</v>
      </c>
    </row>
    <row r="342" spans="3:11" x14ac:dyDescent="0.25">
      <c r="C342" s="5"/>
      <c r="J342">
        <f t="shared" si="10"/>
        <v>0</v>
      </c>
      <c r="K342" s="5">
        <f t="shared" si="11"/>
        <v>0</v>
      </c>
    </row>
    <row r="343" spans="3:11" x14ac:dyDescent="0.25">
      <c r="C343" s="5"/>
      <c r="J343">
        <f t="shared" si="10"/>
        <v>0</v>
      </c>
      <c r="K343" s="5">
        <f t="shared" si="11"/>
        <v>0</v>
      </c>
    </row>
    <row r="344" spans="3:11" x14ac:dyDescent="0.25">
      <c r="C344" s="5"/>
      <c r="J344">
        <f t="shared" si="10"/>
        <v>0</v>
      </c>
      <c r="K344" s="5">
        <f t="shared" si="11"/>
        <v>0</v>
      </c>
    </row>
    <row r="345" spans="3:11" x14ac:dyDescent="0.25">
      <c r="C345" s="5"/>
      <c r="J345">
        <f t="shared" si="10"/>
        <v>0</v>
      </c>
      <c r="K345" s="5">
        <f t="shared" si="11"/>
        <v>0</v>
      </c>
    </row>
    <row r="346" spans="3:11" x14ac:dyDescent="0.25">
      <c r="C346" s="5"/>
      <c r="J346">
        <f t="shared" si="10"/>
        <v>0</v>
      </c>
      <c r="K346" s="5">
        <f t="shared" si="11"/>
        <v>0</v>
      </c>
    </row>
    <row r="347" spans="3:11" x14ac:dyDescent="0.25">
      <c r="C347" s="5"/>
      <c r="J347">
        <f t="shared" si="10"/>
        <v>0</v>
      </c>
      <c r="K347" s="5">
        <f t="shared" si="11"/>
        <v>0</v>
      </c>
    </row>
    <row r="348" spans="3:11" x14ac:dyDescent="0.25">
      <c r="C348" s="5"/>
      <c r="J348">
        <f t="shared" si="10"/>
        <v>0</v>
      </c>
      <c r="K348" s="5">
        <f t="shared" si="11"/>
        <v>0</v>
      </c>
    </row>
    <row r="349" spans="3:11" x14ac:dyDescent="0.25">
      <c r="C349" s="5"/>
      <c r="J349">
        <f t="shared" si="10"/>
        <v>0</v>
      </c>
      <c r="K349" s="5">
        <f t="shared" si="11"/>
        <v>0</v>
      </c>
    </row>
    <row r="350" spans="3:11" x14ac:dyDescent="0.25">
      <c r="C350" s="5"/>
      <c r="J350">
        <f t="shared" si="10"/>
        <v>0</v>
      </c>
      <c r="K350" s="5">
        <f t="shared" si="11"/>
        <v>0</v>
      </c>
    </row>
    <row r="351" spans="3:11" x14ac:dyDescent="0.25">
      <c r="C351" s="5"/>
      <c r="J351">
        <f t="shared" si="10"/>
        <v>0</v>
      </c>
      <c r="K351" s="5">
        <f t="shared" si="11"/>
        <v>0</v>
      </c>
    </row>
    <row r="352" spans="3:11" x14ac:dyDescent="0.25">
      <c r="C352" s="5"/>
      <c r="J352">
        <f t="shared" si="10"/>
        <v>0</v>
      </c>
      <c r="K352" s="5">
        <f t="shared" si="11"/>
        <v>0</v>
      </c>
    </row>
    <row r="353" spans="3:11" x14ac:dyDescent="0.25">
      <c r="C353" s="5"/>
      <c r="J353">
        <f t="shared" si="10"/>
        <v>0</v>
      </c>
      <c r="K353" s="5">
        <f t="shared" si="11"/>
        <v>0</v>
      </c>
    </row>
    <row r="354" spans="3:11" x14ac:dyDescent="0.25">
      <c r="C354" s="5"/>
      <c r="J354">
        <f t="shared" si="10"/>
        <v>0</v>
      </c>
      <c r="K354" s="5">
        <f t="shared" si="11"/>
        <v>0</v>
      </c>
    </row>
    <row r="355" spans="3:11" x14ac:dyDescent="0.25">
      <c r="C355" s="5"/>
      <c r="J355">
        <f t="shared" si="10"/>
        <v>0</v>
      </c>
      <c r="K355" s="5">
        <f t="shared" si="11"/>
        <v>0</v>
      </c>
    </row>
    <row r="356" spans="3:11" x14ac:dyDescent="0.25">
      <c r="C356" s="5"/>
      <c r="J356">
        <f t="shared" si="10"/>
        <v>0</v>
      </c>
      <c r="K356" s="5">
        <f t="shared" si="11"/>
        <v>0</v>
      </c>
    </row>
    <row r="357" spans="3:11" x14ac:dyDescent="0.25">
      <c r="C357" s="5"/>
      <c r="J357">
        <f t="shared" si="10"/>
        <v>0</v>
      </c>
      <c r="K357" s="5">
        <f t="shared" si="11"/>
        <v>0</v>
      </c>
    </row>
    <row r="358" spans="3:11" x14ac:dyDescent="0.25">
      <c r="C358" s="5"/>
      <c r="J358">
        <f t="shared" si="10"/>
        <v>0</v>
      </c>
      <c r="K358" s="5">
        <f t="shared" si="11"/>
        <v>0</v>
      </c>
    </row>
    <row r="359" spans="3:11" x14ac:dyDescent="0.25">
      <c r="C359" s="5"/>
      <c r="J359">
        <f t="shared" si="10"/>
        <v>0</v>
      </c>
      <c r="K359" s="5">
        <f t="shared" si="11"/>
        <v>0</v>
      </c>
    </row>
    <row r="360" spans="3:11" x14ac:dyDescent="0.25">
      <c r="C360" s="5"/>
      <c r="J360">
        <f t="shared" si="10"/>
        <v>0</v>
      </c>
      <c r="K360" s="5">
        <f t="shared" si="11"/>
        <v>0</v>
      </c>
    </row>
    <row r="361" spans="3:11" x14ac:dyDescent="0.25">
      <c r="C361" s="5"/>
      <c r="J361">
        <f t="shared" si="10"/>
        <v>0</v>
      </c>
      <c r="K361" s="5">
        <f t="shared" si="11"/>
        <v>0</v>
      </c>
    </row>
    <row r="362" spans="3:11" x14ac:dyDescent="0.25">
      <c r="C362" s="5"/>
      <c r="J362">
        <f t="shared" si="10"/>
        <v>0</v>
      </c>
      <c r="K362" s="5">
        <f t="shared" si="11"/>
        <v>0</v>
      </c>
    </row>
    <row r="363" spans="3:11" x14ac:dyDescent="0.25">
      <c r="C363" s="5"/>
      <c r="J363">
        <f t="shared" si="10"/>
        <v>0</v>
      </c>
      <c r="K363" s="5">
        <f t="shared" si="11"/>
        <v>0</v>
      </c>
    </row>
    <row r="364" spans="3:11" x14ac:dyDescent="0.25">
      <c r="C364" s="5"/>
      <c r="J364">
        <f t="shared" si="10"/>
        <v>0</v>
      </c>
      <c r="K364" s="5">
        <f t="shared" si="11"/>
        <v>0</v>
      </c>
    </row>
    <row r="365" spans="3:11" x14ac:dyDescent="0.25">
      <c r="C365" s="5"/>
      <c r="J365">
        <f t="shared" si="10"/>
        <v>0</v>
      </c>
      <c r="K365" s="5">
        <f t="shared" si="11"/>
        <v>0</v>
      </c>
    </row>
    <row r="366" spans="3:11" x14ac:dyDescent="0.25">
      <c r="C366" s="5"/>
      <c r="J366">
        <f t="shared" si="10"/>
        <v>0</v>
      </c>
      <c r="K366" s="5">
        <f t="shared" si="11"/>
        <v>0</v>
      </c>
    </row>
    <row r="367" spans="3:11" x14ac:dyDescent="0.25">
      <c r="C367" s="5"/>
      <c r="J367">
        <f t="shared" si="10"/>
        <v>0</v>
      </c>
      <c r="K367" s="5">
        <f t="shared" si="11"/>
        <v>0</v>
      </c>
    </row>
    <row r="368" spans="3:11" x14ac:dyDescent="0.25">
      <c r="C368" s="5"/>
      <c r="J368">
        <f t="shared" si="10"/>
        <v>0</v>
      </c>
      <c r="K368" s="5">
        <f t="shared" si="11"/>
        <v>0</v>
      </c>
    </row>
    <row r="369" spans="3:11" x14ac:dyDescent="0.25">
      <c r="C369" s="5"/>
      <c r="J369">
        <f t="shared" si="10"/>
        <v>0</v>
      </c>
      <c r="K369" s="5">
        <f t="shared" si="11"/>
        <v>0</v>
      </c>
    </row>
    <row r="370" spans="3:11" x14ac:dyDescent="0.25">
      <c r="C370" s="5"/>
      <c r="J370">
        <f t="shared" si="10"/>
        <v>0</v>
      </c>
      <c r="K370" s="5">
        <f t="shared" si="11"/>
        <v>0</v>
      </c>
    </row>
    <row r="371" spans="3:11" x14ac:dyDescent="0.25">
      <c r="C371" s="5"/>
      <c r="J371">
        <f t="shared" si="10"/>
        <v>0</v>
      </c>
      <c r="K371" s="5">
        <f t="shared" si="11"/>
        <v>0</v>
      </c>
    </row>
    <row r="372" spans="3:11" x14ac:dyDescent="0.25">
      <c r="C372" s="5"/>
      <c r="J372">
        <f t="shared" si="10"/>
        <v>0</v>
      </c>
      <c r="K372" s="5">
        <f t="shared" si="11"/>
        <v>0</v>
      </c>
    </row>
    <row r="373" spans="3:11" x14ac:dyDescent="0.25">
      <c r="C373" s="5"/>
      <c r="J373">
        <f t="shared" si="10"/>
        <v>0</v>
      </c>
      <c r="K373" s="5">
        <f t="shared" si="11"/>
        <v>0</v>
      </c>
    </row>
    <row r="374" spans="3:11" x14ac:dyDescent="0.25">
      <c r="C374" s="5"/>
      <c r="J374">
        <f t="shared" si="10"/>
        <v>0</v>
      </c>
      <c r="K374" s="5">
        <f t="shared" si="11"/>
        <v>0</v>
      </c>
    </row>
    <row r="375" spans="3:11" x14ac:dyDescent="0.25">
      <c r="C375" s="5"/>
      <c r="J375">
        <f t="shared" si="10"/>
        <v>0</v>
      </c>
      <c r="K375" s="5">
        <f t="shared" si="11"/>
        <v>0</v>
      </c>
    </row>
    <row r="376" spans="3:11" x14ac:dyDescent="0.25">
      <c r="C376" s="5"/>
      <c r="J376">
        <f t="shared" si="10"/>
        <v>0</v>
      </c>
      <c r="K376" s="5">
        <f t="shared" si="11"/>
        <v>0</v>
      </c>
    </row>
    <row r="377" spans="3:11" x14ac:dyDescent="0.25">
      <c r="C377" s="5"/>
      <c r="J377">
        <f t="shared" si="10"/>
        <v>0</v>
      </c>
      <c r="K377" s="5">
        <f t="shared" si="11"/>
        <v>0</v>
      </c>
    </row>
    <row r="378" spans="3:11" x14ac:dyDescent="0.25">
      <c r="C378" s="5"/>
      <c r="J378">
        <f t="shared" si="10"/>
        <v>0</v>
      </c>
      <c r="K378" s="5">
        <f t="shared" si="11"/>
        <v>0</v>
      </c>
    </row>
    <row r="379" spans="3:11" x14ac:dyDescent="0.25">
      <c r="C379" s="5"/>
      <c r="J379">
        <f t="shared" si="10"/>
        <v>0</v>
      </c>
      <c r="K379" s="5">
        <f t="shared" si="11"/>
        <v>0</v>
      </c>
    </row>
    <row r="380" spans="3:11" x14ac:dyDescent="0.25">
      <c r="C380" s="5"/>
      <c r="J380">
        <f t="shared" si="10"/>
        <v>0</v>
      </c>
      <c r="K380" s="5">
        <f t="shared" si="11"/>
        <v>0</v>
      </c>
    </row>
    <row r="381" spans="3:11" x14ac:dyDescent="0.25">
      <c r="C381" s="5"/>
      <c r="J381">
        <f t="shared" si="10"/>
        <v>0</v>
      </c>
      <c r="K381" s="5">
        <f t="shared" si="11"/>
        <v>0</v>
      </c>
    </row>
    <row r="382" spans="3:11" x14ac:dyDescent="0.25">
      <c r="C382" s="5"/>
      <c r="J382">
        <f t="shared" si="10"/>
        <v>0</v>
      </c>
      <c r="K382" s="5">
        <f t="shared" si="11"/>
        <v>0</v>
      </c>
    </row>
    <row r="383" spans="3:11" x14ac:dyDescent="0.25">
      <c r="C383" s="5"/>
      <c r="J383">
        <f t="shared" si="10"/>
        <v>0</v>
      </c>
      <c r="K383" s="5">
        <f t="shared" si="11"/>
        <v>0</v>
      </c>
    </row>
    <row r="384" spans="3:11" x14ac:dyDescent="0.25">
      <c r="C384" s="5"/>
      <c r="J384">
        <f t="shared" si="10"/>
        <v>0</v>
      </c>
      <c r="K384" s="5">
        <f t="shared" si="11"/>
        <v>0</v>
      </c>
    </row>
    <row r="385" spans="3:11" x14ac:dyDescent="0.25">
      <c r="C385" s="5"/>
      <c r="J385">
        <f t="shared" si="10"/>
        <v>0</v>
      </c>
      <c r="K385" s="5">
        <f t="shared" si="11"/>
        <v>0</v>
      </c>
    </row>
    <row r="386" spans="3:11" x14ac:dyDescent="0.25">
      <c r="C386" s="5"/>
      <c r="J386">
        <f t="shared" si="10"/>
        <v>0</v>
      </c>
      <c r="K386" s="5">
        <f t="shared" si="11"/>
        <v>0</v>
      </c>
    </row>
    <row r="387" spans="3:11" x14ac:dyDescent="0.25">
      <c r="C387" s="5"/>
      <c r="J387">
        <f t="shared" si="10"/>
        <v>0</v>
      </c>
      <c r="K387" s="5">
        <f t="shared" si="11"/>
        <v>0</v>
      </c>
    </row>
    <row r="388" spans="3:11" x14ac:dyDescent="0.25">
      <c r="C388" s="5"/>
      <c r="J388">
        <f t="shared" si="10"/>
        <v>0</v>
      </c>
      <c r="K388" s="5">
        <f t="shared" si="11"/>
        <v>0</v>
      </c>
    </row>
    <row r="389" spans="3:11" x14ac:dyDescent="0.25">
      <c r="C389" s="5"/>
      <c r="J389">
        <f t="shared" si="10"/>
        <v>0</v>
      </c>
      <c r="K389" s="5">
        <f t="shared" si="11"/>
        <v>0</v>
      </c>
    </row>
    <row r="390" spans="3:11" x14ac:dyDescent="0.25">
      <c r="C390" s="5"/>
      <c r="J390">
        <f t="shared" si="10"/>
        <v>0</v>
      </c>
      <c r="K390" s="5">
        <f t="shared" si="11"/>
        <v>0</v>
      </c>
    </row>
    <row r="391" spans="3:11" x14ac:dyDescent="0.25">
      <c r="C391" s="5"/>
      <c r="J391">
        <f t="shared" si="10"/>
        <v>0</v>
      </c>
      <c r="K391" s="5">
        <f t="shared" si="11"/>
        <v>0</v>
      </c>
    </row>
    <row r="392" spans="3:11" x14ac:dyDescent="0.25">
      <c r="C392" s="5"/>
      <c r="J392">
        <f t="shared" si="10"/>
        <v>0</v>
      </c>
      <c r="K392" s="5">
        <f t="shared" si="11"/>
        <v>0</v>
      </c>
    </row>
    <row r="393" spans="3:11" x14ac:dyDescent="0.25">
      <c r="C393" s="5"/>
      <c r="J393">
        <f t="shared" si="10"/>
        <v>0</v>
      </c>
      <c r="K393" s="5">
        <f t="shared" si="11"/>
        <v>0</v>
      </c>
    </row>
    <row r="394" spans="3:11" x14ac:dyDescent="0.25">
      <c r="C394" s="5"/>
      <c r="J394">
        <f t="shared" si="10"/>
        <v>0</v>
      </c>
      <c r="K394" s="5">
        <f t="shared" si="11"/>
        <v>0</v>
      </c>
    </row>
    <row r="395" spans="3:11" x14ac:dyDescent="0.25">
      <c r="C395" s="5"/>
      <c r="J395">
        <f t="shared" ref="J395:J410" si="12">-(B395*A395)</f>
        <v>0</v>
      </c>
      <c r="K395" s="5">
        <f t="shared" ref="K395:K410" si="13">B395*1000/$D$7</f>
        <v>0</v>
      </c>
    </row>
    <row r="396" spans="3:11" x14ac:dyDescent="0.25">
      <c r="C396" s="5"/>
      <c r="J396">
        <f t="shared" si="12"/>
        <v>0</v>
      </c>
      <c r="K396" s="5">
        <f t="shared" si="13"/>
        <v>0</v>
      </c>
    </row>
    <row r="397" spans="3:11" x14ac:dyDescent="0.25">
      <c r="C397" s="5"/>
      <c r="J397">
        <f t="shared" si="12"/>
        <v>0</v>
      </c>
      <c r="K397" s="5">
        <f t="shared" si="13"/>
        <v>0</v>
      </c>
    </row>
    <row r="398" spans="3:11" x14ac:dyDescent="0.25">
      <c r="C398" s="5"/>
      <c r="J398">
        <f t="shared" si="12"/>
        <v>0</v>
      </c>
      <c r="K398" s="5">
        <f t="shared" si="13"/>
        <v>0</v>
      </c>
    </row>
    <row r="399" spans="3:11" x14ac:dyDescent="0.25">
      <c r="C399" s="5"/>
      <c r="J399">
        <f t="shared" si="12"/>
        <v>0</v>
      </c>
      <c r="K399" s="5">
        <f t="shared" si="13"/>
        <v>0</v>
      </c>
    </row>
    <row r="400" spans="3:11" x14ac:dyDescent="0.25">
      <c r="C400" s="5"/>
      <c r="J400">
        <f t="shared" si="12"/>
        <v>0</v>
      </c>
      <c r="K400" s="5">
        <f t="shared" si="13"/>
        <v>0</v>
      </c>
    </row>
    <row r="401" spans="3:11" x14ac:dyDescent="0.25">
      <c r="C401" s="5"/>
      <c r="J401">
        <f t="shared" si="12"/>
        <v>0</v>
      </c>
      <c r="K401" s="5">
        <f t="shared" si="13"/>
        <v>0</v>
      </c>
    </row>
    <row r="402" spans="3:11" x14ac:dyDescent="0.25">
      <c r="C402" s="5"/>
      <c r="J402">
        <f t="shared" si="12"/>
        <v>0</v>
      </c>
      <c r="K402" s="5">
        <f t="shared" si="13"/>
        <v>0</v>
      </c>
    </row>
    <row r="403" spans="3:11" x14ac:dyDescent="0.25">
      <c r="C403" s="5"/>
      <c r="J403">
        <f t="shared" si="12"/>
        <v>0</v>
      </c>
      <c r="K403" s="5">
        <f t="shared" si="13"/>
        <v>0</v>
      </c>
    </row>
    <row r="404" spans="3:11" x14ac:dyDescent="0.25">
      <c r="C404" s="5"/>
      <c r="D404" s="1"/>
      <c r="J404">
        <f t="shared" si="12"/>
        <v>0</v>
      </c>
      <c r="K404" s="5">
        <f t="shared" si="13"/>
        <v>0</v>
      </c>
    </row>
    <row r="405" spans="3:11" x14ac:dyDescent="0.25">
      <c r="C405" s="5"/>
      <c r="J405">
        <f t="shared" si="12"/>
        <v>0</v>
      </c>
      <c r="K405" s="5">
        <f t="shared" si="13"/>
        <v>0</v>
      </c>
    </row>
    <row r="406" spans="3:11" x14ac:dyDescent="0.25">
      <c r="C406" s="5"/>
      <c r="J406">
        <f t="shared" si="12"/>
        <v>0</v>
      </c>
      <c r="K406" s="5">
        <f t="shared" si="13"/>
        <v>0</v>
      </c>
    </row>
    <row r="407" spans="3:11" x14ac:dyDescent="0.25">
      <c r="C407" s="5"/>
      <c r="J407">
        <f t="shared" si="12"/>
        <v>0</v>
      </c>
      <c r="K407" s="5">
        <f t="shared" si="13"/>
        <v>0</v>
      </c>
    </row>
    <row r="408" spans="3:11" x14ac:dyDescent="0.25">
      <c r="C408" s="5"/>
      <c r="J408">
        <f t="shared" si="12"/>
        <v>0</v>
      </c>
      <c r="K408" s="5">
        <f t="shared" si="13"/>
        <v>0</v>
      </c>
    </row>
    <row r="409" spans="3:11" x14ac:dyDescent="0.25">
      <c r="C409" s="5"/>
      <c r="J409">
        <f t="shared" si="12"/>
        <v>0</v>
      </c>
      <c r="K409" s="5">
        <f t="shared" si="13"/>
        <v>0</v>
      </c>
    </row>
    <row r="410" spans="3:11" x14ac:dyDescent="0.25">
      <c r="C410" s="5"/>
      <c r="J410">
        <f t="shared" si="12"/>
        <v>0</v>
      </c>
      <c r="K410" s="5">
        <f t="shared" si="13"/>
        <v>0</v>
      </c>
    </row>
    <row r="411" spans="3:11" x14ac:dyDescent="0.25">
      <c r="D411" s="1"/>
    </row>
  </sheetData>
  <conditionalFormatting sqref="D4:D7">
    <cfRule type="cellIs" dxfId="1" priority="1" stopIfTrue="1" operator="equal">
      <formula>0</formula>
    </cfRule>
  </conditionalFormatting>
  <conditionalFormatting sqref="E23:E24">
    <cfRule type="cellIs" dxfId="0" priority="2" stopIfTrue="1" operator="notEqual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summary</vt:lpstr>
      <vt:lpstr>Sheet1</vt:lpstr>
      <vt:lpstr>Sheet2</vt:lpstr>
      <vt:lpstr>Sheet3</vt:lpstr>
      <vt:lpstr>Sheet5</vt:lpstr>
      <vt:lpstr>Sheet6</vt:lpstr>
      <vt:lpstr>Sheet7</vt:lpstr>
      <vt:lpstr>Sheet8</vt:lpstr>
      <vt:lpstr>Sheet9</vt:lpstr>
      <vt:lpstr>Sheet10</vt:lpstr>
      <vt:lpstr>Sheet11</vt:lpstr>
      <vt:lpstr>Sheet4</vt:lpstr>
      <vt:lpstr>Sheet12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Darren Neo</dc:creator>
  <cp:lastModifiedBy>Darren Neo</cp:lastModifiedBy>
  <dcterms:created xsi:type="dcterms:W3CDTF">2015-10-22T09:42:17Z</dcterms:created>
  <dcterms:modified xsi:type="dcterms:W3CDTF">2015-10-31T11:45:38Z</dcterms:modified>
</cp:coreProperties>
</file>